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Q:\_KIBVS\24_OPREMA\11_RAZPIS\06_RAZPIS 4\KONČNI POPIS JN4 2026.09.07\"/>
    </mc:Choice>
  </mc:AlternateContent>
  <xr:revisionPtr revIDLastSave="0" documentId="13_ncr:1_{BFC9253D-75B3-487D-A72C-35FC4325FA4A}" xr6:coauthVersionLast="47" xr6:coauthVersionMax="47" xr10:uidLastSave="{00000000-0000-0000-0000-000000000000}"/>
  <bookViews>
    <workbookView xWindow="5655" yWindow="630" windowWidth="23010" windowHeight="19545" tabRatio="787" xr2:uid="{00000000-000D-0000-FFFF-FFFF00000000}"/>
  </bookViews>
  <sheets>
    <sheet name="Rekapitulacija" sheetId="95" r:id="rId1"/>
    <sheet name="Splošne opombe" sheetId="21" r:id="rId2"/>
    <sheet name="Sklop 4-28.Laborat.oprema" sheetId="70" r:id="rId3"/>
  </sheets>
  <definedNames>
    <definedName name="_xlnm.Print_Area" localSheetId="0">Rekapitulacija!$A$1:$M$35</definedName>
    <definedName name="_xlnm.Print_Area" localSheetId="2">'Sklop 4-28.Laborat.oprema'!$A$1:$H$439</definedName>
    <definedName name="_xlnm.Print_Area" localSheetId="1">'Splošne opombe'!$A$1:$B$42</definedName>
    <definedName name="_xlnm.Print_Titles" localSheetId="2">'Sklop 4-28.Laborat.oprema'!$14:$14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78" i="70" l="1"/>
  <c r="B27" i="95"/>
  <c r="H419" i="70"/>
  <c r="H403" i="70"/>
  <c r="H368" i="70"/>
  <c r="H352" i="70"/>
  <c r="H334" i="70"/>
  <c r="H319" i="70"/>
  <c r="H305" i="70"/>
  <c r="H257" i="70"/>
  <c r="H193" i="70"/>
  <c r="H184" i="70"/>
  <c r="H144" i="70"/>
  <c r="H437" i="70" l="1"/>
  <c r="J27" i="95" s="1"/>
  <c r="H438" i="70" l="1"/>
  <c r="H439" i="70" s="1"/>
  <c r="F419" i="70"/>
  <c r="F403" i="70"/>
  <c r="F368" i="70"/>
  <c r="F352" i="70"/>
  <c r="F334" i="70"/>
  <c r="F319" i="70"/>
  <c r="F305" i="70"/>
  <c r="F278" i="70"/>
  <c r="F257" i="70"/>
  <c r="F193" i="70"/>
  <c r="F184" i="70"/>
  <c r="F144" i="70"/>
  <c r="F122" i="70"/>
  <c r="F95" i="70"/>
  <c r="F63" i="70"/>
  <c r="F50" i="70"/>
  <c r="F38" i="70"/>
  <c r="F28" i="70"/>
  <c r="F16" i="70"/>
  <c r="F437" i="70" l="1"/>
  <c r="I27" i="95" s="1"/>
  <c r="I33" i="95" s="1"/>
  <c r="I34" i="95" s="1"/>
  <c r="I35" i="95" s="1"/>
  <c r="F438" i="70" l="1"/>
  <c r="F439" i="70" s="1"/>
  <c r="J29" i="95"/>
  <c r="J30" i="95" s="1"/>
  <c r="J31" i="95" s="1"/>
  <c r="I29" i="95" l="1"/>
  <c r="I30" i="95" l="1"/>
  <c r="I31" i="95" s="1"/>
</calcChain>
</file>

<file path=xl/sharedStrings.xml><?xml version="1.0" encoding="utf-8"?>
<sst xmlns="http://schemas.openxmlformats.org/spreadsheetml/2006/main" count="566" uniqueCount="448">
  <si>
    <t>OPIS:</t>
  </si>
  <si>
    <t xml:space="preserve">Naročnik:    </t>
  </si>
  <si>
    <t>REPUBLIKA SLOVENIJA, MINISTRSTVO ZA ZDRAVJE</t>
  </si>
  <si>
    <t xml:space="preserve">Objekt:        </t>
  </si>
  <si>
    <t>DOGRADITEV INFEKCIJSKE KLINIKE UKC LJUBLJANA</t>
  </si>
  <si>
    <t>(dograditev Klinike za infekcijske bolezni in vročinska stanja v Univerzitetnem kliničnem centru Ljubljana)</t>
  </si>
  <si>
    <t>Št. projekta:</t>
  </si>
  <si>
    <t>226/2022</t>
  </si>
  <si>
    <t>Projektant:</t>
  </si>
  <si>
    <t>ARK Arhitektura Krušec, d.o.o.</t>
  </si>
  <si>
    <t>Vodja projekta:</t>
  </si>
  <si>
    <t>prof. mag. Tomaž Krušec, univ. dipl. inž. arh. (ZAPS 1057 PA PPN)</t>
  </si>
  <si>
    <t>Lena Krušec, univ. dipl. inž. arh.</t>
  </si>
  <si>
    <t>Projektanska skupina:</t>
  </si>
  <si>
    <t>Vid Kurinlič, univ. dipl. inž. arh.</t>
  </si>
  <si>
    <t>Neža Novak, mag. inž. arh.</t>
  </si>
  <si>
    <t>DDV 22%</t>
  </si>
  <si>
    <t>·</t>
  </si>
  <si>
    <t>SPLOŠNE OPOMBE</t>
  </si>
  <si>
    <t>Ulica Ambrožica Novljana 7, 1000 Ljubljana</t>
  </si>
  <si>
    <t>Navodilo</t>
  </si>
  <si>
    <t>opis opreme</t>
  </si>
  <si>
    <t>količina/kos</t>
  </si>
  <si>
    <t>cena/enoto EUR brez DDV</t>
  </si>
  <si>
    <t>vrednost brez DDV</t>
  </si>
  <si>
    <t>Prostori:</t>
  </si>
  <si>
    <t>Prostor:</t>
  </si>
  <si>
    <t>Skladnost s standardi</t>
  </si>
  <si>
    <t>Uredba (EU) 2017/745 (MDR)  oz. Direktiva Sveta 93/42/EGS (o medicinskih pripomočkih)</t>
  </si>
  <si>
    <t>Drugi standardi, specifični, ki so zahtevani pri posamezni vrsti opreme</t>
  </si>
  <si>
    <t xml:space="preserve">  čitalnika črtne kode</t>
  </si>
  <si>
    <t>Skladnost s standardi:</t>
  </si>
  <si>
    <t>- tiskalnik</t>
  </si>
  <si>
    <t>28.0</t>
  </si>
  <si>
    <t>šifra     opreme</t>
  </si>
  <si>
    <t>LABORATORIJSKO POHIŠTVO</t>
  </si>
  <si>
    <t>28.1.1.2</t>
  </si>
  <si>
    <t>4. nadstropje: 1xA142_01.5 (dvonamenski prostor);</t>
  </si>
  <si>
    <t>Širina: 1500 mm</t>
  </si>
  <si>
    <t>Globina: 750 mm</t>
  </si>
  <si>
    <t xml:space="preserve">Višina: 750 mm </t>
  </si>
  <si>
    <t>Delovna površina: Trespa Top Lab Plus</t>
  </si>
  <si>
    <t>Nosilna ”C” jeklena konstrukcija.</t>
  </si>
  <si>
    <t>Spodnje omarice, mobilni predalnik:</t>
  </si>
  <si>
    <t>- 1x predalnik s tremi predali, širine 600 mm</t>
  </si>
  <si>
    <t>28.1.1.3</t>
  </si>
  <si>
    <t xml:space="preserve">Višina: 900 mm </t>
  </si>
  <si>
    <t>28.1.2.1</t>
  </si>
  <si>
    <t xml:space="preserve">laboratorijski pult </t>
  </si>
  <si>
    <t>pritličje: 1xB116_03</t>
  </si>
  <si>
    <t>- 1x predalnik s tremi predali, širine 450 mm</t>
  </si>
  <si>
    <t>28.1.2.2</t>
  </si>
  <si>
    <t>- pritličje: 1xB116_03</t>
  </si>
  <si>
    <t>28.2.0</t>
  </si>
  <si>
    <t>STOLI  LABORATORIJSKI</t>
  </si>
  <si>
    <t>28.2.1</t>
  </si>
  <si>
    <t>stol laboratorijski - nizki</t>
  </si>
  <si>
    <t>1 klet: 1xC016_07; 1xC016_08.2</t>
  </si>
  <si>
    <t>1 nadstropje: 1xA163_08.2</t>
  </si>
  <si>
    <t>2 nadstropje: 1xA513_11.2</t>
  </si>
  <si>
    <t>3 nadstropje: 1xA133_11.2</t>
  </si>
  <si>
    <t xml:space="preserve">4. nadstropje: 2xA142_01.5 (dvonamenski prostor); 1xA143_12 ; 1xA143_13 </t>
  </si>
  <si>
    <t>Laboratorijski stol za delo pri laboratorijskih pultih višine 75 cm.</t>
  </si>
  <si>
    <t xml:space="preserve">Dimenzije: </t>
  </si>
  <si>
    <t>Širina sedalnega dela  460 mm.</t>
  </si>
  <si>
    <t>Globina stola  460 mm.</t>
  </si>
  <si>
    <t>Višina naslona  450 do  530 mm.</t>
  </si>
  <si>
    <t>Nastavitev višine sedeža od 460 mm do 600 mm.</t>
  </si>
  <si>
    <t>Sedež in naslon ergonomsko oblikovan. Mehanizem in nastavitve se upravljajo v</t>
  </si>
  <si>
    <t>sedečem položaju.</t>
  </si>
  <si>
    <t>Sedalo in naslon iz poliuretana in poliamida.</t>
  </si>
  <si>
    <t>Podnožje 5-krako, kromirano ali poliran aluminij.</t>
  </si>
  <si>
    <t>Mehanizem: sinhroni, s samodejno nastavitvijo trdote za uporabnike 45-120 kg.</t>
  </si>
  <si>
    <t>Nastavitve kota naslona. Plinski dvižni.</t>
  </si>
  <si>
    <t>Nastavitve: globina sedeža, naklon sedeža in višina naslona.</t>
  </si>
  <si>
    <t>Laboratorijski stol mora biti primeren za delo v laboratorijih (GMP območje).</t>
  </si>
  <si>
    <t>Kakovost DIN 68877.</t>
  </si>
  <si>
    <t>Varnost GS "Tested safety"</t>
  </si>
  <si>
    <t>Okolju prijazen izdelek.</t>
  </si>
  <si>
    <t>Odsotnost škodljivih substanc.</t>
  </si>
  <si>
    <t>Sistem vodenja kakovosti SIST EN ISO 9001.</t>
  </si>
  <si>
    <t>Sistem ravnanja z okoljem SIST EN ISO 14001.</t>
  </si>
  <si>
    <t>(stoli v kvaliteti kot npr. Werksitz, BIMOS  ali enakovredno)</t>
  </si>
  <si>
    <t>28.2.2</t>
  </si>
  <si>
    <t>stol laboratorijski - visoki</t>
  </si>
  <si>
    <t>3 klet: 1x C413_02</t>
  </si>
  <si>
    <t>Laboratorijski stol za delo pri laboratorijskih pultih višine 90 cm.</t>
  </si>
  <si>
    <t>Višina naslona  od 450 do 530 mm.</t>
  </si>
  <si>
    <t>Nastavitev višine sedeža od 570 mm do 820 mm.</t>
  </si>
  <si>
    <t>Sistem vodenja kakovosti SIST EN ISO 9001</t>
  </si>
  <si>
    <t>Sistem ravnanja z okoljem SIST EN ISO 14001</t>
  </si>
  <si>
    <t>28.9.0</t>
  </si>
  <si>
    <t>VARNOSTNE OMARE</t>
  </si>
  <si>
    <t>28.9.1.</t>
  </si>
  <si>
    <t>3.klet: 1xC413_02</t>
  </si>
  <si>
    <t xml:space="preserve">Varnostna omara za shranjevanje jeklenk mora biti v skladu s standardom: </t>
  </si>
  <si>
    <t>- SIST EN 14470-2:2007 - Ognjevarne omare za shranjevanje plinskih jeklenk pod tlakom</t>
  </si>
  <si>
    <t xml:space="preserve">Varnostna omara s požarno odpornostjo G30  - skladno s standardom EN 14470-2. </t>
  </si>
  <si>
    <t xml:space="preserve">Vrata so krilna, opremljena s cilindrično ključavnico, odpiranje vrat do 180˚.Zagotovljena mora </t>
  </si>
  <si>
    <t xml:space="preserve">biti možnost niveliranja omare (niveliranje omare v primeru neravnih tal). Omara mora biti </t>
  </si>
  <si>
    <t>ozemljena v skladu s standardi. Priključek za odvod zraka na vrhu omare - Ø75</t>
  </si>
  <si>
    <t>Notranja višina omare mora biti dovolj velika, da je omogočena enostavna instalacija in</t>
  </si>
  <si>
    <t>montaža plinskih armatur. Prehodi za cevi, senzorje … so na vrhu omare.</t>
  </si>
  <si>
    <t>Varnostna omara za shranjevanje treh (3) 50 litrskih jeklenk mora biti opremljena:</t>
  </si>
  <si>
    <t>- z držali za pritrditev jeklenk</t>
  </si>
  <si>
    <t>- z rampo (vrtečo) iz galvanizirane protizdrsne pločevine za lažjo menjavo jeklenk</t>
  </si>
  <si>
    <t>- s tirnicama za montažo reducirne postaje</t>
  </si>
  <si>
    <t xml:space="preserve">V ponudbi mora biti zajeta dobava in montaža omare z vso potrebno opremo za priklop na </t>
  </si>
  <si>
    <t>prezračevalni sistem odvoda zraka</t>
  </si>
  <si>
    <t xml:space="preserve">velikost: 1200x615x2050 mm </t>
  </si>
  <si>
    <t>(podobno kot npr.: ASECOS ali DUEPERTAL ali enakovredno)</t>
  </si>
  <si>
    <t>28.10.0</t>
  </si>
  <si>
    <t>LAMINARNE KOMORE</t>
  </si>
  <si>
    <t>28.10.1</t>
  </si>
  <si>
    <t>zaščitna mikrobiološka komora (BVK) - priprava zdravil</t>
  </si>
  <si>
    <t>1.nadstropje: 1xA163_08.2</t>
  </si>
  <si>
    <t>3. nadstropje: 1xA133_11.2</t>
  </si>
  <si>
    <t>4.nadstropje: 1xA143_13</t>
  </si>
  <si>
    <t xml:space="preserve">Zaščitna komora mora omogočati zaščito operaterja, produkta ter okolja. </t>
  </si>
  <si>
    <t>Zahteve:</t>
  </si>
  <si>
    <t xml:space="preserve">- zaščitni razred II </t>
  </si>
  <si>
    <t>- skladnost s standardi SIST EN 12469:2000 in DIN 12980:2005;</t>
  </si>
  <si>
    <t xml:space="preserve">- razred II, tip A2 – NSF:2008;  </t>
  </si>
  <si>
    <t>- delovno področje razred A po GMP oz. razred 5 po  SIST EN 14644 -1:2015</t>
  </si>
  <si>
    <t xml:space="preserve">Komora mora biti enostavna za vzdrževanje, dezinficiranje in čiščenje mora biti enostavno, </t>
  </si>
  <si>
    <t xml:space="preserve">robovi morajo biti zaokroženi, menjava filtrov mora biti hitra in varna, </t>
  </si>
  <si>
    <t>sprednje steklo samodejno pomično po višini, progresivno nastavljiv ventilator.</t>
  </si>
  <si>
    <t>Podnožje mora biti z možnostjo niveliranja, kovinska konstrukcija.</t>
  </si>
  <si>
    <t>Delovni pult mora biti iz nerjaveče površine, omogočeno mora biti enostavno čiščenje.</t>
  </si>
  <si>
    <t>Vse površine in vogali morajo biti grajeni po GMP, GLP standardu.</t>
  </si>
  <si>
    <t xml:space="preserve">Konstrukcija komore mora biti izdelana pod naklonom (približno 8°), kar omogoča lažje </t>
  </si>
  <si>
    <t>sedenje in delo operaterja.</t>
  </si>
  <si>
    <t>V komori mora biti dobra osvetljenost, imeti mora UV žarnico.</t>
  </si>
  <si>
    <t>Stranice morajo biti iz varnostnega stekla, da imamo bočno vidljivost delovnega prostora.</t>
  </si>
  <si>
    <t>Sprednje varnostno steklo naj ima motoriziran dvig (avtomatska postavitev na ustrezno</t>
  </si>
  <si>
    <t xml:space="preserve"> višino glede na  izbrani režim).</t>
  </si>
  <si>
    <t xml:space="preserve">Mikroprocesorska kontrola delovanja in varnostnih funkcij (alarmiranje mejnih vrednosti), </t>
  </si>
  <si>
    <t>uporabniški zaslon za izbiro režima dela in nastavljanje parametrov.</t>
  </si>
  <si>
    <t>Priklopi v delovnem področju: 4x vtičnica 220V, 1x RS 232 priključek (povezava notranji</t>
  </si>
  <si>
    <t xml:space="preserve">delovni  prostor – zunanja stranica, 1x USB priključek (povezava notranji delovni prostor – </t>
  </si>
  <si>
    <t>zunanja stranica).</t>
  </si>
  <si>
    <t>V zadnjo steno mora biti vgrajeno varnostno steklo za zunanjo postavitev monitorja.</t>
  </si>
  <si>
    <r>
      <t>V komori mora potekati absolutna tristopenjska filtracija zraka</t>
    </r>
    <r>
      <rPr>
        <b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 xml:space="preserve">v delovnem področju s filtri </t>
    </r>
  </si>
  <si>
    <t>kakovosti H14 - SIST EN1822:2010</t>
  </si>
  <si>
    <t>Zunanje dimenzije cca: 1340 (š) x 790 (g) x 2200 (v) mm,</t>
  </si>
  <si>
    <t>Dimenzije delovnega prostora cca: 1200 (š) x 600 (g) x 600 (v) mm.</t>
  </si>
  <si>
    <t>Višina delovnega pulta - za delo sede</t>
  </si>
  <si>
    <t xml:space="preserve">V ponudbeni ceni mora biti zajeta cena komore, IQ OQ dokumentacija in testiranje, testiranje </t>
  </si>
  <si>
    <t>komore z izdajo testnega poročila (PQ).</t>
  </si>
  <si>
    <t>(podobno kot npr.: ISKRA PIO, MC 12-2 ali enakovredno)</t>
  </si>
  <si>
    <t>28.10.2</t>
  </si>
  <si>
    <t xml:space="preserve">zaščitna mikrobiološka komora (BVK), mobilna </t>
  </si>
  <si>
    <t>4.nadstropje: 1xA142_01.5 dvonamenski prostor</t>
  </si>
  <si>
    <t xml:space="preserve">Opis enak kot za zaščitno mikrobiološko komoro 28.10.1. samo da  mora biti podnožje </t>
  </si>
  <si>
    <t>na koleščkih, dva koleščka z zavoro.</t>
  </si>
  <si>
    <t>28.12.0</t>
  </si>
  <si>
    <t>LABORATORIJSKI APARATI (analizatorji, POCT, ročni,… )</t>
  </si>
  <si>
    <t>28.12.1</t>
  </si>
  <si>
    <t xml:space="preserve">plinski analizator krvi </t>
  </si>
  <si>
    <t>2. klet: 1x C512_08</t>
  </si>
  <si>
    <t>1 klet: 1x C016_09 + 1x na desni strani</t>
  </si>
  <si>
    <t>1. nadstropje: A163_11.1</t>
  </si>
  <si>
    <t>2. nadstropje: A513_14</t>
  </si>
  <si>
    <t>3. nadstropje: A133_15</t>
  </si>
  <si>
    <t>4.nadstropje: 1xA143_02</t>
  </si>
  <si>
    <t>Analizator mora biti namizni tip analizatorja (ne kasetni, ne kartušni) za izvajanje plinskih</t>
  </si>
  <si>
    <t>analiz.</t>
  </si>
  <si>
    <t>- analizator z ločeno zamenljivimi elektrodami ter ločeno pakiranimi in zamenljivimi solucijami</t>
  </si>
  <si>
    <t xml:space="preserve">  kot so (kalibracijska solucija 1, kalibracijska solucija 2, solucija za izpiranje).</t>
  </si>
  <si>
    <t>- analizator mora biti uporabniku prijazen za rokovanje.</t>
  </si>
  <si>
    <t>- analizator mora imeti možnost izmeriti naslednje parametre:</t>
  </si>
  <si>
    <t xml:space="preserve">  - pH, parcialni tlak PCO2, parcialni tlak PO₂</t>
  </si>
  <si>
    <t xml:space="preserve">  - koncentracijo elektrolitov (natrij, kalij, ioniziran kalcij, klorid)</t>
  </si>
  <si>
    <t xml:space="preserve">  - koncentracijo metabolitov (glukoza, laktat)</t>
  </si>
  <si>
    <t xml:space="preserve">  - koncentracija hemoglobina in posamezne zvrsti hemoglobina (HbO2, HbMet, HbCO, HHb),</t>
  </si>
  <si>
    <t xml:space="preserve">    saturacija sO2. Možnost nadgradnje za celokupni Bilirubin ctBil ter fetalni hemoglobin </t>
  </si>
  <si>
    <t xml:space="preserve">    HbF.</t>
  </si>
  <si>
    <t>- analizator mora imeti možnost kasnejše vgradnje po potrebi dodatnega parametra kot je</t>
  </si>
  <si>
    <t xml:space="preserve">  Kreatinin.</t>
  </si>
  <si>
    <t>- analizator mora imeti možnost analize vzorca iz brizge in kapilare.</t>
  </si>
  <si>
    <t>- imeti mora Mikro Mode način zajema vzorca s čim manj krvi, ter mora izvesti analizo tudi s</t>
  </si>
  <si>
    <t xml:space="preserve">  premalo vzorca</t>
  </si>
  <si>
    <t>- analizator mora imeti možnost izvajanja preiskav iz krvi, seruma in punktata telesnih votlin.</t>
  </si>
  <si>
    <t xml:space="preserve">  Merjenje seruma brez uporabe dodatnih adapterjev.</t>
  </si>
  <si>
    <t>- analizator mora imeti čitalec črtnih kod za identifikacijo vzorcev</t>
  </si>
  <si>
    <t>- analizator mora imeti čas izvedbe analize dve minuti ali manj</t>
  </si>
  <si>
    <t>- analizator mora imeti avtomatsko mešalo in podajalnik za zajem vzorcev</t>
  </si>
  <si>
    <t xml:space="preserve">- analizator mora imeti avtomatsko zaznavanje zamašitve sistema in/ali prisotnost </t>
  </si>
  <si>
    <t xml:space="preserve">  morebitnih zračnih mehurčkov ter možnost avtomatske odstranitve strdkov iz sistema.</t>
  </si>
  <si>
    <t xml:space="preserve">- na analizatorju mora biti zagotovljena možnost spremljanja porabe energentov in </t>
  </si>
  <si>
    <t xml:space="preserve">  predhodno opozarjanje na izpraznjene vsebnike za reagente</t>
  </si>
  <si>
    <t>- analizator mora imeti možnost prikaza numeričnih rezultatov analiz tudi v obliki diagrama.</t>
  </si>
  <si>
    <t>- analizator mora imeti vgrajen tiskalnik za tiskanje rezultatov analiz</t>
  </si>
  <si>
    <t>- imeti mora barvni zaslon na dotik</t>
  </si>
  <si>
    <t>- Meni Pomoč na ekranu - Tutorial help</t>
  </si>
  <si>
    <t>- analizator mora imeti možnost avtomatičnega izvajanja analiz kontrolnega materiala, ki ga</t>
  </si>
  <si>
    <t xml:space="preserve">  je možno predhodno časovno definirati</t>
  </si>
  <si>
    <t>- analizator mora imeti možnost prenosa (izvoza) podatkov kontrole kakovosti v programsko</t>
  </si>
  <si>
    <t xml:space="preserve">  opremo za centralno vodenje kontrole kakovosti</t>
  </si>
  <si>
    <t>- analizator mora imeti lastno podatkovno enoto, kamor se shranjujejo rezultati analiz</t>
  </si>
  <si>
    <t xml:space="preserve">  kontrolnega materiala, možnost osnovne statistične obdelave rezultatov kontrol in možnost</t>
  </si>
  <si>
    <t xml:space="preserve">  grafičnega prikaza rezultatov kontrol (Levy - Jennings diagram, Westgardova pravila)</t>
  </si>
  <si>
    <t>- analizator mora imeti lastno podatkovno enoto, kamor se shranjujejo rezultati analiz vzorcev</t>
  </si>
  <si>
    <t xml:space="preserve">  (rezultati najmanj 1000 vzorcev)</t>
  </si>
  <si>
    <t>- analizator mora imeti možnost izvoza podatkovnih datotek (rezultati analiz vzorcev</t>
  </si>
  <si>
    <t xml:space="preserve">  pacientov in rezultati meritev kontrolnih vzorcev) ali možnost shranjevanja vseh meritev.</t>
  </si>
  <si>
    <t>- analizator mora imeti možnost sledljivosti ponovitev preiskav</t>
  </si>
  <si>
    <t>- analizator mora imeti možnost dvosmerne povezave z HIS/LIS</t>
  </si>
  <si>
    <t>- imeti mora minimalno število kalibracij v enem dnevu - Downtime in omogočati v primeru</t>
  </si>
  <si>
    <t xml:space="preserve">  urgentnega vzorca, tudi merjenje oz. prekinitev kalibracije</t>
  </si>
  <si>
    <t>- analizator mora imeti možnost časovnega programiranja eno točkovnih in dvo točkovnih</t>
  </si>
  <si>
    <t xml:space="preserve">  kalibracij</t>
  </si>
  <si>
    <t>- analizator mora imeti možnost prekinitve kalibracije za izvedbo nujne analize vzorca</t>
  </si>
  <si>
    <t xml:space="preserve">  pacienta</t>
  </si>
  <si>
    <t>- dostop do določenih funkcij analizatorja mora biti omogočen z geslom</t>
  </si>
  <si>
    <t>- analizator mora imeti možnost menjave membran največ 1x na 3 mesece (izjema glukoza,</t>
  </si>
  <si>
    <t xml:space="preserve">  laktat in referenčna membrana 1x na mesec)</t>
  </si>
  <si>
    <t>- analizator mora zagotavljati delovanje sistema z istimi elektrodami najmanj 2 leti</t>
  </si>
  <si>
    <t>(podobno kot npr.: Radiometer, ABL800 ali enakovredno)</t>
  </si>
  <si>
    <t>28.12.2</t>
  </si>
  <si>
    <t>tromboelastometer</t>
  </si>
  <si>
    <t>- 2.klet: 1x C512_06</t>
  </si>
  <si>
    <t>Avtomatiziran POCT analizator za merjenje visokoelastičnih lastnosti koaguluma na osnovi</t>
  </si>
  <si>
    <t>rotacijske tromboelastometrije.</t>
  </si>
  <si>
    <t>Kartušni sistem brez uporabe pipetiranja (uporabnik za izvedbo testa ali kontrolne meritve v</t>
  </si>
  <si>
    <t>nobenem koraku ne potrebuje pipete)</t>
  </si>
  <si>
    <t>Zaprt sistem brez odpiranja vzorcev za večjo varnost uporabnika</t>
  </si>
  <si>
    <t>Sistem omogoča izvedbo 5 različnih testov (intem, extem, fibtem, aptem, heptem)</t>
  </si>
  <si>
    <t>Posamezna kartuša omogoča izvedbo 4 različnih testov hkrati (na voljo sta dva tipa kartuš,</t>
  </si>
  <si>
    <t>ki se razlikujeta po četrtem testu - aptem ali heptem)</t>
  </si>
  <si>
    <t>Vzorec: citratna polna kri</t>
  </si>
  <si>
    <t>Elektronska kontrola delovanja analizatorja z elektronsko kartušo</t>
  </si>
  <si>
    <t>Kontrola delovanja s svežim kontrolnim materialom v dveh nivojih</t>
  </si>
  <si>
    <t>Ocena fibrinolize z uporabo algoritmov je možna že po 5 minutah od pričetka strjevanja krvi,</t>
  </si>
  <si>
    <t>Možnost ogleda rezultatov na daljavo v realnem času preko varne mrežne povezave</t>
  </si>
  <si>
    <t>Analizator je povezljiv v programski vmesnik za nadzor POCT analizatorjev na daljavo</t>
  </si>
  <si>
    <t>Analizator, kartuše in kontrole skladni z IVDR (In-Vitro-Diagnostic Regulation EU 2017/746).</t>
  </si>
  <si>
    <t>(podobno kot npr.: WERFEN, ROTEM SIGMA ali enakovredno)</t>
  </si>
  <si>
    <t>28.12.3</t>
  </si>
  <si>
    <t>analizator krvnih preiskav</t>
  </si>
  <si>
    <t xml:space="preserve">4.nadstropje: 1xA142_01.5 </t>
  </si>
  <si>
    <t>Prenosni  - ročni krvni analizator za analize krvnih plinov, elektrolitov, kemijske lastnosti,</t>
  </si>
  <si>
    <t>koagulacije, sladkorja, srčnih markerjev in hemoglobina ter hematokrita</t>
  </si>
  <si>
    <t>- možnost uporabe direktno ob postelji</t>
  </si>
  <si>
    <t>- delovanje na baterije</t>
  </si>
  <si>
    <t>- uporaba kartuš za enkratno uporabo</t>
  </si>
  <si>
    <t>- avtomatska kalibracija pri vsaki posamezni analizi brez potrebe vzdrževanja</t>
  </si>
  <si>
    <t>- elektronsko kontroliranje izvajanja analize</t>
  </si>
  <si>
    <t xml:space="preserve">- varnostna funkcija, ki onemogoča izdajo napačnih rezultatov v primeru </t>
  </si>
  <si>
    <t>napake aparata, kartuše ali operaterja</t>
  </si>
  <si>
    <t>- možnost povezave v informacijsko omrežje BIS</t>
  </si>
  <si>
    <t>- popolna integracija podatkov preko računalniškega sistema</t>
  </si>
  <si>
    <t>- možnost povezave s tiskalnikom</t>
  </si>
  <si>
    <t>- možnost takojšnjega izpisa izvida na tiskalniku</t>
  </si>
  <si>
    <t>- možnost skeniranja EAN kod med ustavljanjem podatkov</t>
  </si>
  <si>
    <t xml:space="preserve">Komplet naj vsebuje: </t>
  </si>
  <si>
    <t>- analizator</t>
  </si>
  <si>
    <t>- "downloader"</t>
  </si>
  <si>
    <t xml:space="preserve">- polnilna baterija </t>
  </si>
  <si>
    <t>- CDS</t>
  </si>
  <si>
    <t>- kartuše za zagon in šolanje</t>
  </si>
  <si>
    <t>(podobno kot npr.: ABBOTT. Model i-STAT ali enakovredno)</t>
  </si>
  <si>
    <t>28.12.4</t>
  </si>
  <si>
    <t xml:space="preserve">aparat za določanje KS (glukoze) + mikrokivete </t>
  </si>
  <si>
    <t>2 nadstropje: 2xA513_12.3</t>
  </si>
  <si>
    <t>Analizator glukoze v polni krvi, elektronski, s kompletom pribora:</t>
  </si>
  <si>
    <t>- majhen ročni - prenosni aparat za določanje celotne vrednosti glukoze v krvi,</t>
  </si>
  <si>
    <t>- hitro določanje glukoze iz vzorca kapilarne, venozne ali arterijske krvi,</t>
  </si>
  <si>
    <t>- prikaz meritve na zaslonu,</t>
  </si>
  <si>
    <t>- shranjevanje podatkov meritev, možnost prenosa podatkov na računalnik</t>
  </si>
  <si>
    <t>za nadaljnjo obdelavo in izpis,</t>
  </si>
  <si>
    <t>- omogočena mora biti kontrola kvalitete s samoumerjanjem</t>
  </si>
  <si>
    <t>- komplet pribora s kivetami za enkratno uporabo;</t>
  </si>
  <si>
    <t>(podobno kot npr.: HemoCue, Glucose 201 ali enakovredno)</t>
  </si>
  <si>
    <t>28.12.6</t>
  </si>
  <si>
    <t>ACT aparat za merjenje učinka heparina</t>
  </si>
  <si>
    <t>2.klet: 1x C512_06;</t>
  </si>
  <si>
    <t>POC prenosni analizator za merjenje ACT</t>
  </si>
  <si>
    <t>- maksimalna aktivacija koagulacije (kaolin+silica) - rezultati so posledica dejanske aktivacije</t>
  </si>
  <si>
    <t xml:space="preserve">  fibrinskega strdka</t>
  </si>
  <si>
    <t>- kartušni sistem z dvema tipoma kartuš za merjenje ACT višjih (ACT+, aktivacija s kaolinom</t>
  </si>
  <si>
    <t xml:space="preserve">  in siliko) in pri nižjih (ACT LR, aktivacija s celitom) koncentracijah heparina v polni krvi</t>
  </si>
  <si>
    <t>- ena (1) kartuša zadošča za merjenje vzorca enega (1) pacienta</t>
  </si>
  <si>
    <t>- sistem omogoča tudi uporabo kartuš za merjenje PČ (INR) in APTČ v polni krvi ali citratni</t>
  </si>
  <si>
    <t xml:space="preserve">  polni krvi</t>
  </si>
  <si>
    <t>- tekoče kontrole v dveh nivojih</t>
  </si>
  <si>
    <t>(podobno kot npr.: Hemochron Signature Elite  ali enakovredno)</t>
  </si>
  <si>
    <t>28.12.7</t>
  </si>
  <si>
    <t xml:space="preserve">HemoCue analizator </t>
  </si>
  <si>
    <t>2.klet: 1xC512_07.2</t>
  </si>
  <si>
    <t>4.nadstropje: 1xA142_01.5 (dvonamenski prostor)</t>
  </si>
  <si>
    <t>Analizator hemoglobina v polni krvi, elektronski, s kompletom pribora</t>
  </si>
  <si>
    <t>- majhen prenosen aparat za analizo hemoglobina,</t>
  </si>
  <si>
    <t>- delovanje na omrežno napetost (230V)  in na integrirano akumulacijsko baterijo,</t>
  </si>
  <si>
    <t>- baterija se mora avtomatsko polniti, ko je aparat priklopljen na električno omrežje,</t>
  </si>
  <si>
    <t>- hitro določanje hemoglobina iz vzorca kapilarne, venozne ali arterijske krvi (10 µl),</t>
  </si>
  <si>
    <t>- razpon merjenja: 0 - 256 g/l ( merjenje: g/l, g/dl, mmol/l),</t>
  </si>
  <si>
    <t xml:space="preserve">- shranjevanje podatkov meritev, možnost prenosa podatkov na računalnik za </t>
  </si>
  <si>
    <t xml:space="preserve">  nadaljnjo obdelavo in izpis,</t>
  </si>
  <si>
    <t>- omogočena mora biti kontrola kvalitete s samoumerjanjem,</t>
  </si>
  <si>
    <t>V ponudbi mora biti zajet komplet pribora z mikrokivetami za enkratno uporabo.</t>
  </si>
  <si>
    <t>(podobno kot npr.: HemoCue@Hb201 ali enakovredno)</t>
  </si>
  <si>
    <t>28.12.8</t>
  </si>
  <si>
    <t>QuikRead CRP (C - reactive protein) hitri test</t>
  </si>
  <si>
    <t>- 4.nadstropje: 1xA142_01.5 (dvonamenski prostor)</t>
  </si>
  <si>
    <t>Sistem za kvantitativno merjenje CRP v polni krvi, serumu ali plazmi.</t>
  </si>
  <si>
    <t xml:space="preserve">- pol avtomatiziran instrument, ki se uporablja za kvantitativne in kvalitativne meritve </t>
  </si>
  <si>
    <t xml:space="preserve">  skupaj s kompleti reagentov.</t>
  </si>
  <si>
    <t>- intuitiven uporabniški vmesnik</t>
  </si>
  <si>
    <t>- interaktivni zaslon na dotik</t>
  </si>
  <si>
    <t>- čas za rezultat: 2 do maksimalno 6 minut</t>
  </si>
  <si>
    <t>- rezultati se samodejno hranijo v notranji pomnilnik instrumenta</t>
  </si>
  <si>
    <t>- trije standardni USB priključki omogočajo uporabo spominskih ključkov, tiskalnika ali</t>
  </si>
  <si>
    <t>- LIS / HIS povezljivost.</t>
  </si>
  <si>
    <t>(podobno kot: AIDIAN, QuikRead go ali enakovredno)</t>
  </si>
  <si>
    <t>28.12.9</t>
  </si>
  <si>
    <t>centrifuga za centrifugiranje vzorcev</t>
  </si>
  <si>
    <t>- 3.klet: 1xC413_02</t>
  </si>
  <si>
    <t>Namizna centrifuga s hlajenjem.</t>
  </si>
  <si>
    <t>- kovinsko ohišje in pokrovom</t>
  </si>
  <si>
    <t>- dim: 460x750x420 mm (šxgxv) ±5%</t>
  </si>
  <si>
    <t>- temperaturno območje: od -20° do +40°C</t>
  </si>
  <si>
    <t>- funkcija hitrega hlajenja</t>
  </si>
  <si>
    <t>- spomin za uporabniško nastavljive programe</t>
  </si>
  <si>
    <t>- mikroprocesor</t>
  </si>
  <si>
    <t>- digitalni prikaz oznake programa, tem., "RCF", "RPM" in čas centrifugiranja</t>
  </si>
  <si>
    <t>- maksimalna kapaciteta: 4x290 ml</t>
  </si>
  <si>
    <t>- zaščita pred prenapetostjo</t>
  </si>
  <si>
    <t>- košek za rotor</t>
  </si>
  <si>
    <t>- adapter za 9 - 15 ml epruvete</t>
  </si>
  <si>
    <t>- adapter za 15 ml konične epruvete</t>
  </si>
  <si>
    <t>- avtomatska blokada pokrova med delovanjem</t>
  </si>
  <si>
    <t>- deblokada zapore pokrova v sili</t>
  </si>
  <si>
    <t>- zaščita pred pregretjem motorja</t>
  </si>
  <si>
    <t>- zaščita pred pregretjem komore centrifuge</t>
  </si>
  <si>
    <t>- avtomatski izklop delovanja v primeru neravnovesja</t>
  </si>
  <si>
    <t>- zaščita pred "padcem" pokrova</t>
  </si>
  <si>
    <t>- zaščita pred padcem napetosti</t>
  </si>
  <si>
    <t xml:space="preserve">Skladnost s standardi:  </t>
  </si>
  <si>
    <t>Navodila v slovenskem jeziku</t>
  </si>
  <si>
    <t>28.12.10</t>
  </si>
  <si>
    <t>aparat za določanje levkocitov in DKS</t>
  </si>
  <si>
    <t>Aparat za kvantitativno določanje belih krvnih celic</t>
  </si>
  <si>
    <t>- sistem zagotavlja vrednosti skupnega števila belih krvbih celic (WBC) in 5- delno diferencialno</t>
  </si>
  <si>
    <t>- čas za rezultat: 5 minut</t>
  </si>
  <si>
    <t>- merilno območje: 0,3 - 30,0x10⁹/l /300-30000/mmᶾ, 300 - 30000/µl)</t>
  </si>
  <si>
    <t>V ponudbi mora biti zajet komplet pribora z mikrokivetami.</t>
  </si>
  <si>
    <t>- baterije</t>
  </si>
  <si>
    <t>- adapter</t>
  </si>
  <si>
    <t>(podobno kot npr.: Hemocue WBC DIFF ali enakovredno)</t>
  </si>
  <si>
    <t>28.12.11</t>
  </si>
  <si>
    <t xml:space="preserve">termostat za mikrobiološke vzorce </t>
  </si>
  <si>
    <t xml:space="preserve">1 klet: 1xC016_09 </t>
  </si>
  <si>
    <t xml:space="preserve">Mini inkubator </t>
  </si>
  <si>
    <t xml:space="preserve">- ohišje kovinsko in okvir vrat </t>
  </si>
  <si>
    <t>- vrata prozorna akrilna</t>
  </si>
  <si>
    <t>- grelni elementi v inkubatorju so vgrajeni v dno in stranice aluminijaste komore</t>
  </si>
  <si>
    <t>- temperaturno območje: 5°C do 70°C</t>
  </si>
  <si>
    <t>- volumen komore: 10 l,  dimenzija komore :(230x220x200 mm)</t>
  </si>
  <si>
    <t>- dimenzija: 285x280x335 mm (±10%)</t>
  </si>
  <si>
    <t>- 1 polica</t>
  </si>
  <si>
    <t xml:space="preserve">- PID regulacija s temperaturnim senzorjem PT100 in LED zaslonom vzdržuje temperaturo s </t>
  </si>
  <si>
    <t xml:space="preserve">  stabilnostjo ±0,5 °C in ločljivostjo 0.1°C.</t>
  </si>
  <si>
    <t>- natančen nadzor temperature z digitalno regulacijo PID</t>
  </si>
  <si>
    <t>(podobno kot npr.: DOMEL, Incubator 10L ali enakovredno)</t>
  </si>
  <si>
    <t>DDV (22%):</t>
  </si>
  <si>
    <t>Skupaj z DDV:</t>
  </si>
  <si>
    <t>Skupaj brez ddv:</t>
  </si>
  <si>
    <t>LABORATORIJSKA OPREMA</t>
  </si>
  <si>
    <t>pogarancijsko vzdrževanje</t>
  </si>
  <si>
    <t>obstenski laboratorijski pult</t>
  </si>
  <si>
    <r>
      <t>varnostna omara za jeklenke (CO</t>
    </r>
    <r>
      <rPr>
        <b/>
        <sz val="8"/>
        <rFont val="Calibri"/>
        <family val="2"/>
        <charset val="238"/>
      </rPr>
      <t>₂</t>
    </r>
    <r>
      <rPr>
        <b/>
        <sz val="8"/>
        <rFont val="Arial"/>
        <family val="2"/>
        <charset val="238"/>
      </rPr>
      <t>)</t>
    </r>
  </si>
  <si>
    <t>-</t>
  </si>
  <si>
    <t>GOI dela</t>
  </si>
  <si>
    <t>odzivni čas serviserja</t>
  </si>
  <si>
    <t>čas za odpravo napak (od poteka odzivnega časa)</t>
  </si>
  <si>
    <t>Odg.oseba projektanta:</t>
  </si>
  <si>
    <t>Cene se vpisujejo v sivo obarvane celice v stolpcu E. Vrednosti v stolpcu F se avtomatsko izračunajo.</t>
  </si>
  <si>
    <r>
      <t xml:space="preserve">Cene za pogarancijsko vzdrževanje se vpisuje v sivo označene celice v stolpcu </t>
    </r>
    <r>
      <rPr>
        <b/>
        <sz val="8"/>
        <color rgb="FFC00000"/>
        <rFont val="Arial"/>
        <family val="2"/>
        <charset val="238"/>
      </rPr>
      <t xml:space="preserve">G; </t>
    </r>
    <r>
      <rPr>
        <sz val="8"/>
        <color rgb="FFC00000"/>
        <rFont val="Arial"/>
        <family val="2"/>
        <charset val="238"/>
      </rPr>
      <t>vednosti v stolpcu H se avtomatsko izračunajo.</t>
    </r>
  </si>
  <si>
    <t>Pri opremi, kjer so zahtevani certifikati, bo izbrani ponudnik dolžan predložiti ustrezne veljavne certifikate.</t>
  </si>
  <si>
    <t>Dobavljeno blago mora biti novo, tehnično brezhibno in funkcionalno pripravljeno za uporabo. Zagotovljen mora biti servis.</t>
  </si>
  <si>
    <t>Dodatno</t>
  </si>
  <si>
    <t>Ponudnik mora v sklopih medicinske opreme v stolpec D (proizvajalec, tip) navesti  proizvajalca in tip ponujene opreme</t>
  </si>
  <si>
    <t>cene posameznih elementov vsakega kompleta - v barvno označene celice</t>
  </si>
  <si>
    <t>Št. načrta:</t>
  </si>
  <si>
    <t>226/2022-1.3</t>
  </si>
  <si>
    <t>NAČRT POHIŠTVENE, SPLOŠNE IN MEDICINSKE OPREME</t>
  </si>
  <si>
    <t>Datum:</t>
  </si>
  <si>
    <t>LABORATORIJSKA OPREMA SKUPAJ</t>
  </si>
  <si>
    <t>28.0.0</t>
  </si>
  <si>
    <r>
      <t xml:space="preserve">SKUPAJ Z DDV:                                                                  </t>
    </r>
    <r>
      <rPr>
        <sz val="11"/>
        <rFont val="Arial Narrow"/>
        <family val="2"/>
        <charset val="238"/>
      </rPr>
      <t>EUR</t>
    </r>
  </si>
  <si>
    <t>Vrtača 11, 1000 Ljubljana</t>
  </si>
  <si>
    <t>Marja Konečnik, univ.dipl.inž.arh.</t>
  </si>
  <si>
    <t>Nevenka Sedej, univ.dipl.inž.arh.</t>
  </si>
  <si>
    <t>pogarancijsko vzdrževanje za tri leta</t>
  </si>
  <si>
    <t>proizvajalec, tip, kataloška številka, št. strani kataloga</t>
  </si>
  <si>
    <r>
      <t xml:space="preserve">ocenjena vrednost vzdrževanja </t>
    </r>
    <r>
      <rPr>
        <b/>
        <u/>
        <sz val="7.5"/>
        <color theme="1"/>
        <rFont val="Arial"/>
        <family val="2"/>
        <charset val="238"/>
      </rPr>
      <t>na enoto</t>
    </r>
    <r>
      <rPr>
        <b/>
        <sz val="7.5"/>
        <color theme="1"/>
        <rFont val="Arial"/>
        <family val="2"/>
        <charset val="238"/>
      </rPr>
      <t xml:space="preserve">/letna cena </t>
    </r>
  </si>
  <si>
    <t>skupna cena vzdrževanja za tri leta</t>
  </si>
  <si>
    <t>SKLOP 4</t>
  </si>
  <si>
    <t>PONUDBENI PREDRAČUN - SKLOP 4</t>
  </si>
  <si>
    <t xml:space="preserve">Skupaj SKLOP 4 s pogarancijskim vzdrževanjem brez DDV </t>
  </si>
  <si>
    <t xml:space="preserve">Skupaj SKLOP 4 s pogarancijskim vzdrževanjem z DDV </t>
  </si>
  <si>
    <t xml:space="preserve">Ponudnik mora navesti ceno za vsak zaključen sklop spodaj navedene opreme (celoten </t>
  </si>
  <si>
    <t>komplet), ki gre v skupen seštevek ponudbe.</t>
  </si>
  <si>
    <t>24 ur</t>
  </si>
  <si>
    <t>do 48 ur</t>
  </si>
  <si>
    <t>Urad Republike Slovenije za investicije v zdravstvu</t>
  </si>
  <si>
    <t>Ponudnik mora v zeleno obarvan stolpec D (proizvajalec, tip, kataloška številka, št. strani kataloga) navesti  proizvajalca in tip ponujene opreme</t>
  </si>
  <si>
    <t>Splošno</t>
  </si>
  <si>
    <t xml:space="preserve">Vsak element, ki je predmet tega javnega naročila  (medicinska oprema samostojna ali vgrajena), mora biti izdelan tako, da odgovarja namenu in  </t>
  </si>
  <si>
    <t xml:space="preserve">je primeren za uporabo v okolju bolnišnice. </t>
  </si>
  <si>
    <t xml:space="preserve">V tehničnih specifikacijah za aparate in naprave so navedene minimalne zahteve uporabnika. V kolikor ponujeno blago ne ustreza minimalnim </t>
  </si>
  <si>
    <t>tehničnim in ostalim zahtevam uporabnika, se ponudba izloči.</t>
  </si>
  <si>
    <t xml:space="preserve">Glede na predviden čas gradnje mora ponudnik izdelati terminski načrt izvedbe vgradnje ponujene opreme </t>
  </si>
  <si>
    <t>Dobavitelj je dolžan opremo dobaviti in razpakirati v stavbi, kjer bo locirana ali pa vgrajena.</t>
  </si>
  <si>
    <t xml:space="preserve">Ponudnik je dolžan izvesti ogled vseh prostorov, predvidenih za vgradnjo opreme, ki jo nudi in preveriti izvedbo instalacij v prostoru. </t>
  </si>
  <si>
    <t xml:space="preserve">Vgradna oprema mora biti dobavljena, sestavljena in vgrajena v prostore, ki so določeni v načrtu dispozicije opreme po prostorih. V kolikor je </t>
  </si>
  <si>
    <t>predmet vgradnje kompleksen sistem mora ponudnik/izvajalec pred vgradnjo predložiti načrte vgradnje (za vsa GOI dela)  v potrditev.</t>
  </si>
  <si>
    <t xml:space="preserve">Ponudnik mora v ponudbi za vgradno opremo zajeti vse stroške za montažo opreme, vključno z vsemi potrebnimi preddeli, montažo in finalnimi deli </t>
  </si>
  <si>
    <t>Oprema mora biti izročena v delujočem stanju.</t>
  </si>
  <si>
    <t>Oprema mora biti, glede na svoj namen, odporna na standardna bolnišnična čistila in razkužila.</t>
  </si>
  <si>
    <t>Zahteve v zvezi s certifikati in dokazili</t>
  </si>
  <si>
    <t xml:space="preserve">prospektu morajo jasno in nedvoumno  določati posamezen tip artikla in biti označeni. Oznake iz prospekta navedene v  </t>
  </si>
  <si>
    <t>stolpcu D</t>
  </si>
  <si>
    <t xml:space="preserve">Na naročnikovo / uporabnikovo zahtevo je potrebno dostaviti vzorčen primer proizvoda in dodatne opreme, ki so identični </t>
  </si>
  <si>
    <t>s ponujeno vsebino - dostava  na lokacijo uporabnika po pisnem pozivu.</t>
  </si>
  <si>
    <t xml:space="preserve">Izbrani izvajalec bo dolžan zagotoviti servis in originalne in nove rezervne dele v času garancijskega roka oz. za predvideno </t>
  </si>
  <si>
    <t xml:space="preserve">življenjsko dobo proizvoda (odvisno od naprave), </t>
  </si>
  <si>
    <t xml:space="preserve">Ob okvari naprave je po pozivu odzivni čas do 24 ur za življenjsko pomembne naprave, v kolikor ni v pogodbi drugače </t>
  </si>
  <si>
    <t>dogovorjeno.</t>
  </si>
  <si>
    <t xml:space="preserve">Izbrani izvajalec  ponudnik bo dolžan zagotoviti brezplačen pouk osebja o varnem ravnanju oz. rokovanju s proizvodom na </t>
  </si>
  <si>
    <t xml:space="preserve">lokaciji naročnika (z izdajo potrdila) </t>
  </si>
  <si>
    <t xml:space="preserve">Vsa spremna dokumentacija vključno s prospekti in navodili za uporabo, montažo, demontažo, čiščenje mora biti v slovenskem </t>
  </si>
  <si>
    <t>jeziku (tudi v slikovni obliki).</t>
  </si>
  <si>
    <r>
      <rPr>
        <b/>
        <sz val="10"/>
        <color rgb="FFFF0000"/>
        <rFont val="Arial Narrow"/>
        <family val="2"/>
        <charset val="238"/>
      </rPr>
      <t xml:space="preserve"> september</t>
    </r>
    <r>
      <rPr>
        <b/>
        <sz val="10"/>
        <rFont val="Arial Narrow"/>
        <family val="2"/>
        <charset val="238"/>
      </rPr>
      <t xml:space="preserve">  2026</t>
    </r>
  </si>
  <si>
    <r>
      <t xml:space="preserve">Ponudnik mora navesti ceno za vsak zaključen sklop navedene opreme - celoten komplet, ki gre v skupen seštevek ponudbe </t>
    </r>
    <r>
      <rPr>
        <strike/>
        <sz val="8"/>
        <color rgb="FFFF0000"/>
        <rFont val="Arial Narrow"/>
        <family val="2"/>
        <charset val="238"/>
      </rPr>
      <t xml:space="preserve">in ločeno še </t>
    </r>
  </si>
  <si>
    <r>
      <t xml:space="preserve">Ponudbi mora biti priložen </t>
    </r>
    <r>
      <rPr>
        <strike/>
        <sz val="8"/>
        <color rgb="FFFF0000"/>
        <rFont val="Arial Narrow"/>
        <family val="2"/>
        <charset val="238"/>
      </rPr>
      <t xml:space="preserve">originalen </t>
    </r>
    <r>
      <rPr>
        <sz val="8"/>
        <rFont val="Arial Narrow"/>
        <family val="2"/>
        <charset val="238"/>
      </rPr>
      <t xml:space="preserve">prospekt ponujenega elementa opreme z vsebovano kataloško številko - oznake na </t>
    </r>
  </si>
  <si>
    <t xml:space="preserve"> - 4.nadstropje_ 1xA142_01.5</t>
  </si>
  <si>
    <r>
      <t xml:space="preserve">- </t>
    </r>
    <r>
      <rPr>
        <strike/>
        <sz val="8"/>
        <color rgb="FFFF0000"/>
        <rFont val="Arial"/>
        <family val="2"/>
        <charset val="238"/>
      </rPr>
      <t>maksimalno</t>
    </r>
    <r>
      <rPr>
        <sz val="8"/>
        <rFont val="Arial"/>
        <family val="2"/>
        <charset val="238"/>
      </rPr>
      <t xml:space="preserve"> število obratov (RPM): 15.000/min</t>
    </r>
  </si>
  <si>
    <r>
      <t xml:space="preserve">- </t>
    </r>
    <r>
      <rPr>
        <strike/>
        <sz val="8"/>
        <color rgb="FFFF0000"/>
        <rFont val="Arial"/>
        <family val="2"/>
        <charset val="238"/>
      </rPr>
      <t>maksimalna</t>
    </r>
    <r>
      <rPr>
        <sz val="8"/>
        <rFont val="Arial"/>
        <family val="2"/>
        <charset val="238"/>
      </rPr>
      <t xml:space="preserve"> relativna centrifugalna sila (RCF): 24.400</t>
    </r>
  </si>
  <si>
    <r>
      <t xml:space="preserve">- rotor, nihajni, 4-mestni, kot:90° </t>
    </r>
    <r>
      <rPr>
        <sz val="8"/>
        <color rgb="FFFF0000"/>
        <rFont val="Arial"/>
        <family val="2"/>
        <charset val="238"/>
      </rPr>
      <t>ali enakovredne izvedbe rotorjev in koškov</t>
    </r>
  </si>
  <si>
    <r>
      <t xml:space="preserve">- adapter za 1.6 - 7 ml epruvete, </t>
    </r>
    <r>
      <rPr>
        <sz val="8"/>
        <color rgb="FFFF0000"/>
        <rFont val="Arial"/>
        <family val="2"/>
        <charset val="238"/>
      </rPr>
      <t>9-15ml epruvete in 15ml konične epruvete</t>
    </r>
  </si>
  <si>
    <t xml:space="preserve"> ki zagotavlja primerljivo raven varnosti in preprečuje nepravilno uporabo rotorjev</t>
  </si>
  <si>
    <r>
      <t xml:space="preserve">- avtomatsko prepoznavanje rotorja </t>
    </r>
    <r>
      <rPr>
        <sz val="8"/>
        <color rgb="FFFF0000"/>
        <rFont val="Arial"/>
        <family val="2"/>
        <charset val="238"/>
      </rPr>
      <t>ali druga enakovredna rešitev,</t>
    </r>
  </si>
  <si>
    <r>
      <t xml:space="preserve">- SIST </t>
    </r>
    <r>
      <rPr>
        <sz val="8"/>
        <color rgb="FFFF0000"/>
        <rFont val="Arial"/>
        <family val="2"/>
        <charset val="238"/>
      </rPr>
      <t>EN/</t>
    </r>
    <r>
      <rPr>
        <sz val="8"/>
        <rFont val="Arial"/>
        <family val="2"/>
        <charset val="238"/>
      </rPr>
      <t>IEC 61010 ali</t>
    </r>
    <r>
      <rPr>
        <sz val="8"/>
        <color rgb="FFFF0000"/>
        <rFont val="Arial"/>
        <family val="2"/>
        <charset val="238"/>
      </rPr>
      <t xml:space="preserve"> EN/IEC 61010-2-020</t>
    </r>
    <r>
      <rPr>
        <sz val="8"/>
        <rFont val="Arial"/>
        <family val="2"/>
        <charset val="238"/>
      </rPr>
      <t xml:space="preserve"> zahtevami in z IVD standardom</t>
    </r>
  </si>
  <si>
    <r>
      <t xml:space="preserve">  število WBC, vključno z nevtrofilci, limfociti, monociti, eozinofilci in bazofili,</t>
    </r>
    <r>
      <rPr>
        <sz val="8"/>
        <color rgb="FFFF0000"/>
        <rFont val="Arial"/>
        <family val="2"/>
        <charset val="238"/>
      </rPr>
      <t xml:space="preserve"> trombociti</t>
    </r>
  </si>
  <si>
    <r>
      <t xml:space="preserve">- kapilarni ali venski vzorci : </t>
    </r>
    <r>
      <rPr>
        <sz val="8"/>
        <color rgb="FFFF0000"/>
        <rFont val="Arial"/>
        <family val="2"/>
        <charset val="238"/>
      </rPr>
      <t>najmanj</t>
    </r>
    <r>
      <rPr>
        <sz val="8"/>
        <rFont val="Arial"/>
        <family val="2"/>
        <charset val="238"/>
      </rPr>
      <t xml:space="preserve"> 10µl</t>
    </r>
  </si>
  <si>
    <t>RBC, Hb, Hct, MCV, MCH, MCHC, RDW in MPV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</si>
</sst>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60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Geneva"/>
    </font>
    <font>
      <sz val="10"/>
      <name val="Arial Narrow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rgb="FFC00000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rgb="FFFF0000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indexed="8"/>
      <name val="Arial"/>
      <family val="2"/>
      <charset val="238"/>
    </font>
    <font>
      <sz val="10"/>
      <color indexed="8"/>
      <name val="Arial Narrow"/>
      <family val="2"/>
      <charset val="238"/>
    </font>
    <font>
      <sz val="12"/>
      <color theme="1"/>
      <name val="Calibri"/>
      <family val="2"/>
      <charset val="134"/>
      <scheme val="minor"/>
    </font>
    <font>
      <sz val="10"/>
      <color theme="1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8"/>
      <color theme="1"/>
      <name val="Arial"/>
      <family val="2"/>
      <charset val="238"/>
    </font>
    <font>
      <sz val="10"/>
      <name val="Arial CE"/>
      <charset val="238"/>
    </font>
    <font>
      <sz val="11"/>
      <color rgb="FF000000"/>
      <name val="Calibri"/>
      <family val="2"/>
      <charset val="238"/>
    </font>
    <font>
      <sz val="10"/>
      <name val="Arial CE"/>
      <family val="2"/>
      <charset val="238"/>
    </font>
    <font>
      <sz val="10"/>
      <name val="Geneva"/>
      <family val="2"/>
    </font>
    <font>
      <sz val="11"/>
      <color indexed="8"/>
      <name val="Times New Roman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1"/>
      <name val="Arial Narrow"/>
      <family val="2"/>
      <charset val="238"/>
    </font>
    <font>
      <b/>
      <sz val="8"/>
      <color rgb="FFC0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i/>
      <sz val="8"/>
      <name val="Arial"/>
      <family val="2"/>
      <charset val="238"/>
    </font>
    <font>
      <b/>
      <sz val="7"/>
      <name val="Arial"/>
      <family val="2"/>
      <charset val="238"/>
    </font>
    <font>
      <b/>
      <sz val="7"/>
      <color rgb="FFC00000"/>
      <name val="Arial"/>
      <family val="2"/>
      <charset val="238"/>
    </font>
    <font>
      <sz val="7"/>
      <name val="Arial"/>
      <family val="2"/>
      <charset val="238"/>
    </font>
    <font>
      <b/>
      <sz val="10"/>
      <color rgb="FFC00000"/>
      <name val="Arial"/>
      <family val="2"/>
      <charset val="238"/>
    </font>
    <font>
      <b/>
      <sz val="10"/>
      <color rgb="FF00B050"/>
      <name val="Arial"/>
      <family val="2"/>
      <charset val="238"/>
    </font>
    <font>
      <b/>
      <sz val="8"/>
      <name val="Calibri"/>
      <family val="2"/>
      <charset val="238"/>
    </font>
    <font>
      <sz val="8"/>
      <color rgb="FFFFFF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1"/>
      <color rgb="FF9C0006"/>
      <name val="Calibri"/>
      <family val="2"/>
      <charset val="238"/>
      <scheme val="minor"/>
    </font>
    <font>
      <sz val="10"/>
      <name val="Geneva"/>
      <family val="2"/>
      <charset val="238"/>
    </font>
    <font>
      <b/>
      <sz val="7"/>
      <color theme="1"/>
      <name val="Arial"/>
      <family val="2"/>
      <charset val="238"/>
    </font>
    <font>
      <b/>
      <sz val="11"/>
      <color rgb="FFC00000"/>
      <name val="Arial"/>
      <family val="2"/>
      <charset val="238"/>
    </font>
    <font>
      <b/>
      <sz val="7.5"/>
      <color theme="1"/>
      <name val="Arial"/>
      <family val="2"/>
      <charset val="238"/>
    </font>
    <font>
      <b/>
      <u/>
      <sz val="7.5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b/>
      <sz val="11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sz val="10"/>
      <color rgb="FF000000"/>
      <name val="Arial Narrow"/>
      <family val="2"/>
      <charset val="238"/>
    </font>
    <font>
      <b/>
      <sz val="9"/>
      <color rgb="FF000000"/>
      <name val="Arial Narrow"/>
      <family val="2"/>
      <charset val="238"/>
    </font>
    <font>
      <b/>
      <sz val="14"/>
      <name val="Arial Narrow"/>
      <family val="2"/>
      <charset val="238"/>
    </font>
    <font>
      <b/>
      <sz val="8"/>
      <name val="Arial Narrow"/>
      <family val="2"/>
      <charset val="238"/>
    </font>
    <font>
      <strike/>
      <sz val="8"/>
      <color rgb="FFFF0000"/>
      <name val="Arial Narrow"/>
      <family val="2"/>
      <charset val="238"/>
    </font>
    <font>
      <b/>
      <i/>
      <sz val="8"/>
      <name val="Arial Narrow"/>
      <family val="2"/>
      <charset val="238"/>
    </font>
    <font>
      <sz val="8"/>
      <name val="Arial Narrow"/>
      <family val="2"/>
      <charset val="238"/>
    </font>
    <font>
      <sz val="8"/>
      <color theme="1"/>
      <name val="Arial Narrow"/>
      <family val="2"/>
      <charset val="238"/>
    </font>
    <font>
      <sz val="8"/>
      <color rgb="FFFF0000"/>
      <name val="Arial Narrow"/>
      <family val="2"/>
      <charset val="238"/>
    </font>
    <font>
      <b/>
      <sz val="10"/>
      <color rgb="FFFF0000"/>
      <name val="Arial Narrow"/>
      <family val="2"/>
      <charset val="238"/>
    </font>
    <font>
      <sz val="8"/>
      <color rgb="FFFF0000"/>
      <name val="Arial"/>
      <family val="2"/>
      <charset val="238"/>
    </font>
    <font>
      <strike/>
      <sz val="8"/>
      <color rgb="FFFF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7CE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rgb="FFC0C0C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</borders>
  <cellStyleXfs count="48">
    <xf numFmtId="0" fontId="0" fillId="0" borderId="0"/>
    <xf numFmtId="0" fontId="5" fillId="0" borderId="0"/>
    <xf numFmtId="0" fontId="3" fillId="0" borderId="0"/>
    <xf numFmtId="0" fontId="13" fillId="0" borderId="0"/>
    <xf numFmtId="0" fontId="14" fillId="0" borderId="0"/>
    <xf numFmtId="0" fontId="16" fillId="0" borderId="0"/>
    <xf numFmtId="0" fontId="13" fillId="0" borderId="0"/>
    <xf numFmtId="0" fontId="13" fillId="0" borderId="0"/>
    <xf numFmtId="0" fontId="20" fillId="0" borderId="0"/>
    <xf numFmtId="0" fontId="21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5" fillId="0" borderId="0"/>
    <xf numFmtId="0" fontId="18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5" fillId="0" borderId="0"/>
    <xf numFmtId="0" fontId="13" fillId="0" borderId="0"/>
    <xf numFmtId="0" fontId="24" fillId="0" borderId="0"/>
    <xf numFmtId="0" fontId="18" fillId="0" borderId="0"/>
    <xf numFmtId="0" fontId="13" fillId="0" borderId="0"/>
    <xf numFmtId="0" fontId="40" fillId="0" borderId="0"/>
    <xf numFmtId="0" fontId="39" fillId="4" borderId="0" applyNumberFormat="0" applyBorder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18" fillId="0" borderId="0"/>
  </cellStyleXfs>
  <cellXfs count="261">
    <xf numFmtId="0" fontId="0" fillId="0" borderId="0" xfId="0"/>
    <xf numFmtId="0" fontId="0" fillId="0" borderId="0" xfId="0" applyAlignment="1">
      <alignment wrapText="1"/>
    </xf>
    <xf numFmtId="0" fontId="17" fillId="0" borderId="0" xfId="12"/>
    <xf numFmtId="0" fontId="30" fillId="0" borderId="0" xfId="12" applyFont="1"/>
    <xf numFmtId="0" fontId="8" fillId="0" borderId="0" xfId="12" applyFont="1"/>
    <xf numFmtId="0" fontId="8" fillId="0" borderId="0" xfId="2" applyFont="1" applyProtection="1">
      <protection locked="0"/>
    </xf>
    <xf numFmtId="49" fontId="31" fillId="0" borderId="1" xfId="12" applyNumberFormat="1" applyFont="1" applyBorder="1" applyAlignment="1">
      <alignment horizontal="center" vertical="center" wrapText="1"/>
    </xf>
    <xf numFmtId="0" fontId="31" fillId="0" borderId="1" xfId="12" applyFont="1" applyBorder="1" applyAlignment="1">
      <alignment horizontal="center" vertical="center" wrapText="1"/>
    </xf>
    <xf numFmtId="4" fontId="31" fillId="0" borderId="1" xfId="29" applyNumberFormat="1" applyFont="1" applyBorder="1" applyAlignment="1">
      <alignment horizontal="center" vertical="center" wrapText="1"/>
    </xf>
    <xf numFmtId="0" fontId="29" fillId="0" borderId="0" xfId="12" applyFont="1"/>
    <xf numFmtId="0" fontId="8" fillId="0" borderId="7" xfId="12" applyFont="1" applyBorder="1" applyAlignment="1">
      <alignment horizontal="left"/>
    </xf>
    <xf numFmtId="0" fontId="9" fillId="0" borderId="1" xfId="12" applyFont="1" applyBorder="1" applyAlignment="1">
      <alignment horizontal="left"/>
    </xf>
    <xf numFmtId="0" fontId="11" fillId="0" borderId="7" xfId="12" applyFont="1" applyBorder="1"/>
    <xf numFmtId="0" fontId="8" fillId="0" borderId="7" xfId="12" quotePrefix="1" applyFont="1" applyBorder="1" applyAlignment="1">
      <alignment horizontal="left" wrapText="1"/>
    </xf>
    <xf numFmtId="0" fontId="8" fillId="0" borderId="7" xfId="12" quotePrefix="1" applyFont="1" applyBorder="1" applyAlignment="1">
      <alignment horizontal="left"/>
    </xf>
    <xf numFmtId="0" fontId="8" fillId="0" borderId="7" xfId="12" applyFont="1" applyBorder="1" applyAlignment="1">
      <alignment horizontal="left" wrapText="1"/>
    </xf>
    <xf numFmtId="0" fontId="9" fillId="0" borderId="1" xfId="12" applyFont="1" applyBorder="1" applyAlignment="1">
      <alignment horizontal="left" wrapText="1"/>
    </xf>
    <xf numFmtId="0" fontId="11" fillId="0" borderId="6" xfId="12" applyFont="1" applyBorder="1"/>
    <xf numFmtId="0" fontId="8" fillId="0" borderId="6" xfId="12" applyFont="1" applyBorder="1"/>
    <xf numFmtId="0" fontId="8" fillId="0" borderId="8" xfId="12" applyFont="1" applyBorder="1"/>
    <xf numFmtId="0" fontId="11" fillId="0" borderId="0" xfId="12" applyFont="1"/>
    <xf numFmtId="0" fontId="30" fillId="0" borderId="0" xfId="12" applyFont="1" applyAlignment="1">
      <alignment horizontal="left"/>
    </xf>
    <xf numFmtId="0" fontId="8" fillId="0" borderId="0" xfId="12" applyFont="1" applyAlignment="1">
      <alignment horizontal="left"/>
    </xf>
    <xf numFmtId="0" fontId="8" fillId="0" borderId="0" xfId="2" applyFont="1" applyAlignment="1" applyProtection="1">
      <alignment horizontal="left"/>
      <protection locked="0"/>
    </xf>
    <xf numFmtId="0" fontId="9" fillId="0" borderId="1" xfId="12" applyFont="1" applyBorder="1"/>
    <xf numFmtId="0" fontId="8" fillId="0" borderId="10" xfId="12" applyFont="1" applyBorder="1"/>
    <xf numFmtId="0" fontId="8" fillId="0" borderId="7" xfId="12" applyFont="1" applyBorder="1"/>
    <xf numFmtId="4" fontId="8" fillId="0" borderId="7" xfId="12" applyNumberFormat="1" applyFont="1" applyBorder="1"/>
    <xf numFmtId="0" fontId="8" fillId="0" borderId="7" xfId="12" quotePrefix="1" applyFont="1" applyBorder="1"/>
    <xf numFmtId="0" fontId="8" fillId="0" borderId="7" xfId="12" quotePrefix="1" applyFont="1" applyBorder="1" applyAlignment="1">
      <alignment wrapText="1"/>
    </xf>
    <xf numFmtId="0" fontId="8" fillId="0" borderId="7" xfId="12" applyFont="1" applyBorder="1" applyAlignment="1">
      <alignment wrapText="1"/>
    </xf>
    <xf numFmtId="4" fontId="8" fillId="0" borderId="8" xfId="12" applyNumberFormat="1" applyFont="1" applyBorder="1"/>
    <xf numFmtId="0" fontId="8" fillId="0" borderId="9" xfId="12" applyFont="1" applyBorder="1"/>
    <xf numFmtId="0" fontId="8" fillId="0" borderId="8" xfId="12" quotePrefix="1" applyFont="1" applyBorder="1"/>
    <xf numFmtId="0" fontId="9" fillId="0" borderId="1" xfId="16" applyFont="1" applyBorder="1"/>
    <xf numFmtId="0" fontId="8" fillId="0" borderId="6" xfId="16" applyFont="1" applyBorder="1"/>
    <xf numFmtId="0" fontId="8" fillId="0" borderId="7" xfId="16" quotePrefix="1" applyFont="1" applyBorder="1"/>
    <xf numFmtId="0" fontId="8" fillId="0" borderId="7" xfId="16" applyFont="1" applyBorder="1"/>
    <xf numFmtId="0" fontId="8" fillId="0" borderId="9" xfId="12" quotePrefix="1" applyFont="1" applyBorder="1"/>
    <xf numFmtId="4" fontId="8" fillId="0" borderId="9" xfId="12" applyNumberFormat="1" applyFont="1" applyBorder="1"/>
    <xf numFmtId="0" fontId="9" fillId="0" borderId="1" xfId="24" applyFont="1" applyBorder="1"/>
    <xf numFmtId="0" fontId="8" fillId="0" borderId="7" xfId="24" applyFont="1" applyBorder="1"/>
    <xf numFmtId="0" fontId="9" fillId="0" borderId="1" xfId="12" applyFont="1" applyBorder="1" applyAlignment="1">
      <alignment wrapText="1"/>
    </xf>
    <xf numFmtId="0" fontId="8" fillId="0" borderId="8" xfId="12" applyFont="1" applyBorder="1" applyAlignment="1">
      <alignment wrapText="1"/>
    </xf>
    <xf numFmtId="0" fontId="8" fillId="0" borderId="7" xfId="24" quotePrefix="1" applyFont="1" applyBorder="1"/>
    <xf numFmtId="0" fontId="8" fillId="0" borderId="8" xfId="24" quotePrefix="1" applyFont="1" applyBorder="1"/>
    <xf numFmtId="0" fontId="8" fillId="0" borderId="6" xfId="24" applyFont="1" applyBorder="1"/>
    <xf numFmtId="0" fontId="9" fillId="0" borderId="1" xfId="24" quotePrefix="1" applyFont="1" applyBorder="1"/>
    <xf numFmtId="0" fontId="8" fillId="0" borderId="10" xfId="12" quotePrefix="1" applyFont="1" applyBorder="1"/>
    <xf numFmtId="49" fontId="9" fillId="0" borderId="1" xfId="2" quotePrefix="1" applyNumberFormat="1" applyFont="1" applyBorder="1" applyAlignment="1" applyProtection="1">
      <alignment horizontal="left"/>
      <protection locked="0"/>
    </xf>
    <xf numFmtId="49" fontId="8" fillId="0" borderId="6" xfId="2" quotePrefix="1" applyNumberFormat="1" applyFont="1" applyBorder="1" applyAlignment="1" applyProtection="1">
      <alignment horizontal="left"/>
      <protection locked="0"/>
    </xf>
    <xf numFmtId="49" fontId="9" fillId="0" borderId="7" xfId="2" quotePrefix="1" applyNumberFormat="1" applyFont="1" applyBorder="1" applyAlignment="1" applyProtection="1">
      <alignment horizontal="left"/>
      <protection locked="0"/>
    </xf>
    <xf numFmtId="49" fontId="8" fillId="0" borderId="7" xfId="2" quotePrefix="1" applyNumberFormat="1" applyFont="1" applyBorder="1" applyAlignment="1" applyProtection="1">
      <alignment horizontal="left"/>
      <protection locked="0"/>
    </xf>
    <xf numFmtId="49" fontId="8" fillId="0" borderId="8" xfId="2" quotePrefix="1" applyNumberFormat="1" applyFont="1" applyBorder="1" applyAlignment="1" applyProtection="1">
      <alignment horizontal="left"/>
      <protection locked="0"/>
    </xf>
    <xf numFmtId="49" fontId="9" fillId="0" borderId="6" xfId="2" applyNumberFormat="1" applyFont="1" applyBorder="1" applyAlignment="1" applyProtection="1">
      <alignment horizontal="left"/>
      <protection locked="0"/>
    </xf>
    <xf numFmtId="49" fontId="9" fillId="0" borderId="6" xfId="2" quotePrefix="1" applyNumberFormat="1" applyFont="1" applyBorder="1" applyAlignment="1" applyProtection="1">
      <alignment horizontal="left"/>
      <protection locked="0"/>
    </xf>
    <xf numFmtId="49" fontId="8" fillId="0" borderId="2" xfId="2" quotePrefix="1" applyNumberFormat="1" applyFont="1" applyBorder="1" applyAlignment="1" applyProtection="1">
      <alignment horizontal="left"/>
      <protection locked="0"/>
    </xf>
    <xf numFmtId="0" fontId="9" fillId="0" borderId="1" xfId="17" applyFont="1" applyBorder="1"/>
    <xf numFmtId="0" fontId="8" fillId="0" borderId="2" xfId="12" quotePrefix="1" applyFont="1" applyBorder="1"/>
    <xf numFmtId="0" fontId="8" fillId="0" borderId="8" xfId="16" quotePrefix="1" applyFont="1" applyBorder="1"/>
    <xf numFmtId="0" fontId="9" fillId="0" borderId="1" xfId="2" applyFont="1" applyBorder="1" applyAlignment="1" applyProtection="1">
      <alignment horizontal="left"/>
      <protection locked="0"/>
    </xf>
    <xf numFmtId="0" fontId="8" fillId="0" borderId="7" xfId="2" applyFont="1" applyBorder="1" applyAlignment="1" applyProtection="1">
      <alignment horizontal="left"/>
      <protection locked="0"/>
    </xf>
    <xf numFmtId="0" fontId="8" fillId="0" borderId="7" xfId="2" quotePrefix="1" applyFont="1" applyBorder="1" applyAlignment="1" applyProtection="1">
      <alignment horizontal="left"/>
      <protection locked="0"/>
    </xf>
    <xf numFmtId="49" fontId="8" fillId="0" borderId="10" xfId="2" quotePrefix="1" applyNumberFormat="1" applyFont="1" applyBorder="1" applyAlignment="1" applyProtection="1">
      <alignment horizontal="left"/>
      <protection locked="0"/>
    </xf>
    <xf numFmtId="0" fontId="8" fillId="0" borderId="2" xfId="24" applyFont="1" applyBorder="1"/>
    <xf numFmtId="4" fontId="9" fillId="0" borderId="1" xfId="29" applyNumberFormat="1" applyFont="1" applyBorder="1" applyAlignment="1">
      <alignment horizontal="right" wrapText="1"/>
    </xf>
    <xf numFmtId="4" fontId="9" fillId="0" borderId="6" xfId="29" applyNumberFormat="1" applyFont="1" applyBorder="1" applyAlignment="1">
      <alignment horizontal="right" wrapText="1"/>
    </xf>
    <xf numFmtId="4" fontId="9" fillId="0" borderId="10" xfId="29" applyNumberFormat="1" applyFont="1" applyBorder="1" applyAlignment="1">
      <alignment horizontal="right" wrapText="1"/>
    </xf>
    <xf numFmtId="4" fontId="9" fillId="0" borderId="7" xfId="29" applyNumberFormat="1" applyFont="1" applyBorder="1" applyAlignment="1">
      <alignment horizontal="right" wrapText="1"/>
    </xf>
    <xf numFmtId="4" fontId="9" fillId="0" borderId="8" xfId="29" applyNumberFormat="1" applyFont="1" applyBorder="1" applyAlignment="1">
      <alignment horizontal="right" wrapText="1"/>
    </xf>
    <xf numFmtId="4" fontId="9" fillId="0" borderId="2" xfId="29" applyNumberFormat="1" applyFont="1" applyBorder="1" applyAlignment="1">
      <alignment horizontal="right" wrapText="1"/>
    </xf>
    <xf numFmtId="49" fontId="8" fillId="0" borderId="9" xfId="2" quotePrefix="1" applyNumberFormat="1" applyFont="1" applyBorder="1" applyAlignment="1" applyProtection="1">
      <alignment horizontal="left"/>
      <protection locked="0"/>
    </xf>
    <xf numFmtId="0" fontId="35" fillId="0" borderId="0" xfId="12" applyFont="1"/>
    <xf numFmtId="4" fontId="11" fillId="0" borderId="0" xfId="12" applyNumberFormat="1" applyFont="1" applyAlignment="1">
      <alignment horizontal="right"/>
    </xf>
    <xf numFmtId="4" fontId="9" fillId="0" borderId="8" xfId="29" applyNumberFormat="1" applyFont="1" applyBorder="1" applyAlignment="1">
      <alignment horizontal="right" vertical="center" wrapText="1"/>
    </xf>
    <xf numFmtId="4" fontId="9" fillId="0" borderId="6" xfId="29" applyNumberFormat="1" applyFont="1" applyBorder="1" applyAlignment="1">
      <alignment horizontal="right" vertical="center" wrapText="1"/>
    </xf>
    <xf numFmtId="0" fontId="19" fillId="0" borderId="0" xfId="12" applyFont="1" applyAlignment="1">
      <alignment horizontal="right"/>
    </xf>
    <xf numFmtId="0" fontId="8" fillId="0" borderId="8" xfId="12" applyFont="1" applyBorder="1" applyAlignment="1">
      <alignment horizontal="left" wrapText="1"/>
    </xf>
    <xf numFmtId="0" fontId="9" fillId="0" borderId="0" xfId="12" applyFont="1" applyAlignment="1">
      <alignment horizontal="right" vertical="center" wrapText="1"/>
    </xf>
    <xf numFmtId="0" fontId="9" fillId="0" borderId="8" xfId="12" applyFont="1" applyBorder="1" applyAlignment="1">
      <alignment horizontal="right" vertical="center" wrapText="1"/>
    </xf>
    <xf numFmtId="0" fontId="9" fillId="0" borderId="8" xfId="12" applyFont="1" applyBorder="1" applyAlignment="1">
      <alignment horizontal="right" wrapText="1"/>
    </xf>
    <xf numFmtId="49" fontId="9" fillId="0" borderId="0" xfId="12" applyNumberFormat="1" applyFont="1" applyAlignment="1">
      <alignment horizontal="center" vertical="center"/>
    </xf>
    <xf numFmtId="4" fontId="9" fillId="0" borderId="0" xfId="12" applyNumberFormat="1" applyFont="1" applyAlignment="1">
      <alignment horizontal="right" vertical="center" wrapText="1"/>
    </xf>
    <xf numFmtId="0" fontId="9" fillId="0" borderId="6" xfId="2" applyFont="1" applyBorder="1" applyAlignment="1" applyProtection="1">
      <alignment horizontal="left"/>
      <protection locked="0"/>
    </xf>
    <xf numFmtId="4" fontId="9" fillId="0" borderId="6" xfId="12" applyNumberFormat="1" applyFont="1" applyBorder="1" applyAlignment="1">
      <alignment horizontal="right" vertical="center" wrapText="1"/>
    </xf>
    <xf numFmtId="4" fontId="9" fillId="0" borderId="9" xfId="29" applyNumberFormat="1" applyFont="1" applyBorder="1" applyAlignment="1">
      <alignment horizontal="right" wrapText="1"/>
    </xf>
    <xf numFmtId="0" fontId="8" fillId="0" borderId="9" xfId="12" applyFont="1" applyBorder="1" applyAlignment="1">
      <alignment horizontal="left" wrapText="1"/>
    </xf>
    <xf numFmtId="14" fontId="19" fillId="0" borderId="1" xfId="12" quotePrefix="1" applyNumberFormat="1" applyFont="1" applyBorder="1" applyAlignment="1">
      <alignment horizontal="left"/>
    </xf>
    <xf numFmtId="49" fontId="9" fillId="0" borderId="1" xfId="12" applyNumberFormat="1" applyFont="1" applyBorder="1" applyAlignment="1">
      <alignment horizontal="left" wrapText="1"/>
    </xf>
    <xf numFmtId="49" fontId="33" fillId="0" borderId="6" xfId="12" applyNumberFormat="1" applyFont="1" applyBorder="1" applyAlignment="1">
      <alignment horizontal="left" wrapText="1"/>
    </xf>
    <xf numFmtId="49" fontId="33" fillId="0" borderId="7" xfId="12" applyNumberFormat="1" applyFont="1" applyBorder="1" applyAlignment="1">
      <alignment horizontal="left" wrapText="1"/>
    </xf>
    <xf numFmtId="49" fontId="33" fillId="0" borderId="8" xfId="12" applyNumberFormat="1" applyFont="1" applyBorder="1" applyAlignment="1">
      <alignment horizontal="left" wrapText="1"/>
    </xf>
    <xf numFmtId="0" fontId="33" fillId="0" borderId="8" xfId="12" applyFont="1" applyBorder="1" applyAlignment="1">
      <alignment horizontal="left" wrapText="1"/>
    </xf>
    <xf numFmtId="1" fontId="19" fillId="0" borderId="1" xfId="12" quotePrefix="1" applyNumberFormat="1" applyFont="1" applyBorder="1" applyAlignment="1">
      <alignment horizontal="left"/>
    </xf>
    <xf numFmtId="1" fontId="11" fillId="0" borderId="6" xfId="12" quotePrefix="1" applyNumberFormat="1" applyFont="1" applyBorder="1" applyAlignment="1">
      <alignment horizontal="left"/>
    </xf>
    <xf numFmtId="1" fontId="11" fillId="0" borderId="10" xfId="12" quotePrefix="1" applyNumberFormat="1" applyFont="1" applyBorder="1" applyAlignment="1">
      <alignment horizontal="left"/>
    </xf>
    <xf numFmtId="1" fontId="11" fillId="0" borderId="7" xfId="12" quotePrefix="1" applyNumberFormat="1" applyFont="1" applyBorder="1" applyAlignment="1">
      <alignment horizontal="left"/>
    </xf>
    <xf numFmtId="1" fontId="11" fillId="0" borderId="8" xfId="12" quotePrefix="1" applyNumberFormat="1" applyFont="1" applyBorder="1" applyAlignment="1">
      <alignment horizontal="left"/>
    </xf>
    <xf numFmtId="1" fontId="11" fillId="0" borderId="9" xfId="12" quotePrefix="1" applyNumberFormat="1" applyFont="1" applyBorder="1" applyAlignment="1">
      <alignment horizontal="left"/>
    </xf>
    <xf numFmtId="0" fontId="9" fillId="0" borderId="1" xfId="24" applyFont="1" applyBorder="1" applyAlignment="1">
      <alignment horizontal="left" wrapText="1"/>
    </xf>
    <xf numFmtId="49" fontId="37" fillId="0" borderId="10" xfId="2" quotePrefix="1" applyNumberFormat="1" applyFont="1" applyBorder="1" applyAlignment="1" applyProtection="1">
      <alignment horizontal="left"/>
      <protection locked="0"/>
    </xf>
    <xf numFmtId="0" fontId="8" fillId="0" borderId="7" xfId="17" quotePrefix="1" applyFont="1" applyBorder="1"/>
    <xf numFmtId="0" fontId="8" fillId="0" borderId="7" xfId="17" applyFont="1" applyBorder="1"/>
    <xf numFmtId="0" fontId="8" fillId="0" borderId="7" xfId="24" applyFont="1" applyBorder="1" applyAlignment="1">
      <alignment horizontal="left" wrapText="1"/>
    </xf>
    <xf numFmtId="0" fontId="8" fillId="0" borderId="7" xfId="24" quotePrefix="1" applyFont="1" applyBorder="1" applyAlignment="1">
      <alignment horizontal="left" wrapText="1"/>
    </xf>
    <xf numFmtId="0" fontId="8" fillId="0" borderId="8" xfId="24" quotePrefix="1" applyFont="1" applyBorder="1" applyAlignment="1">
      <alignment horizontal="left" wrapText="1"/>
    </xf>
    <xf numFmtId="0" fontId="8" fillId="0" borderId="9" xfId="17" applyFont="1" applyBorder="1"/>
    <xf numFmtId="0" fontId="8" fillId="0" borderId="8" xfId="17" applyFont="1" applyBorder="1"/>
    <xf numFmtId="0" fontId="9" fillId="0" borderId="1" xfId="12" applyFont="1" applyBorder="1" applyAlignment="1">
      <alignment horizontal="right" wrapText="1"/>
    </xf>
    <xf numFmtId="0" fontId="9" fillId="0" borderId="6" xfId="12" applyFont="1" applyBorder="1" applyAlignment="1">
      <alignment horizontal="right" vertical="center" wrapText="1"/>
    </xf>
    <xf numFmtId="0" fontId="9" fillId="0" borderId="6" xfId="12" applyFont="1" applyBorder="1" applyAlignment="1">
      <alignment horizontal="right" wrapText="1"/>
    </xf>
    <xf numFmtId="0" fontId="9" fillId="0" borderId="7" xfId="12" applyFont="1" applyBorder="1" applyAlignment="1">
      <alignment horizontal="right" wrapText="1"/>
    </xf>
    <xf numFmtId="0" fontId="9" fillId="0" borderId="2" xfId="12" applyFont="1" applyBorder="1" applyAlignment="1">
      <alignment horizontal="right" wrapText="1"/>
    </xf>
    <xf numFmtId="0" fontId="9" fillId="0" borderId="10" xfId="12" applyFont="1" applyBorder="1" applyAlignment="1">
      <alignment horizontal="right" wrapText="1"/>
    </xf>
    <xf numFmtId="0" fontId="9" fillId="0" borderId="9" xfId="12" applyFont="1" applyBorder="1" applyAlignment="1">
      <alignment horizontal="right" wrapText="1"/>
    </xf>
    <xf numFmtId="0" fontId="17" fillId="0" borderId="0" xfId="12" applyAlignment="1">
      <alignment horizontal="center" vertical="center"/>
    </xf>
    <xf numFmtId="0" fontId="42" fillId="0" borderId="0" xfId="12" applyFont="1"/>
    <xf numFmtId="0" fontId="4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32" fillId="0" borderId="10" xfId="0" applyFont="1" applyBorder="1" applyAlignment="1">
      <alignment horizontal="center"/>
    </xf>
    <xf numFmtId="49" fontId="38" fillId="0" borderId="0" xfId="12" applyNumberFormat="1" applyFont="1" applyAlignment="1" applyProtection="1">
      <alignment horizontal="left"/>
      <protection locked="0"/>
    </xf>
    <xf numFmtId="0" fontId="10" fillId="0" borderId="0" xfId="2" applyFont="1" applyAlignment="1" applyProtection="1">
      <alignment vertical="distributed"/>
      <protection locked="0"/>
    </xf>
    <xf numFmtId="0" fontId="10" fillId="0" borderId="0" xfId="2" quotePrefix="1" applyFont="1" applyAlignment="1" applyProtection="1">
      <alignment horizontal="left" vertical="distributed"/>
      <protection locked="0"/>
    </xf>
    <xf numFmtId="0" fontId="10" fillId="0" borderId="0" xfId="2" applyFont="1" applyAlignment="1" applyProtection="1">
      <alignment vertical="distributed" wrapText="1"/>
      <protection locked="0"/>
    </xf>
    <xf numFmtId="0" fontId="25" fillId="3" borderId="1" xfId="0" applyFont="1" applyFill="1" applyBorder="1"/>
    <xf numFmtId="0" fontId="12" fillId="0" borderId="0" xfId="0" applyFont="1"/>
    <xf numFmtId="0" fontId="12" fillId="0" borderId="0" xfId="5" quotePrefix="1" applyFont="1" applyAlignment="1">
      <alignment horizontal="right"/>
    </xf>
    <xf numFmtId="49" fontId="15" fillId="0" borderId="0" xfId="0" applyNumberFormat="1" applyFont="1"/>
    <xf numFmtId="0" fontId="7" fillId="0" borderId="0" xfId="0" applyFont="1" applyAlignment="1">
      <alignment vertical="center"/>
    </xf>
    <xf numFmtId="0" fontId="25" fillId="0" borderId="0" xfId="0" applyFont="1"/>
    <xf numFmtId="0" fontId="25" fillId="0" borderId="0" xfId="0" applyFont="1" applyAlignment="1">
      <alignment horizontal="center"/>
    </xf>
    <xf numFmtId="0" fontId="2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7" fillId="0" borderId="0" xfId="0" applyFont="1"/>
    <xf numFmtId="0" fontId="15" fillId="0" borderId="0" xfId="0" applyFont="1"/>
    <xf numFmtId="0" fontId="6" fillId="0" borderId="0" xfId="0" applyFont="1"/>
    <xf numFmtId="0" fontId="26" fillId="0" borderId="0" xfId="0" applyFont="1"/>
    <xf numFmtId="0" fontId="7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164" fontId="25" fillId="0" borderId="0" xfId="0" applyNumberFormat="1" applyFont="1" applyAlignment="1">
      <alignment horizontal="center"/>
    </xf>
    <xf numFmtId="164" fontId="26" fillId="3" borderId="1" xfId="0" applyNumberFormat="1" applyFont="1" applyFill="1" applyBorder="1" applyAlignment="1">
      <alignment horizontal="right"/>
    </xf>
    <xf numFmtId="164" fontId="46" fillId="3" borderId="1" xfId="0" applyNumberFormat="1" applyFont="1" applyFill="1" applyBorder="1" applyAlignment="1">
      <alignment horizontal="right"/>
    </xf>
    <xf numFmtId="0" fontId="29" fillId="3" borderId="1" xfId="12" applyFont="1" applyFill="1" applyBorder="1"/>
    <xf numFmtId="4" fontId="6" fillId="3" borderId="6" xfId="12" applyNumberFormat="1" applyFont="1" applyFill="1" applyBorder="1" applyAlignment="1">
      <alignment horizontal="right"/>
    </xf>
    <xf numFmtId="4" fontId="6" fillId="3" borderId="8" xfId="12" applyNumberFormat="1" applyFont="1" applyFill="1" applyBorder="1" applyAlignment="1">
      <alignment horizontal="right"/>
    </xf>
    <xf numFmtId="4" fontId="46" fillId="3" borderId="11" xfId="12" applyNumberFormat="1" applyFont="1" applyFill="1" applyBorder="1" applyAlignment="1">
      <alignment horizontal="right"/>
    </xf>
    <xf numFmtId="1" fontId="6" fillId="3" borderId="6" xfId="12" quotePrefix="1" applyNumberFormat="1" applyFont="1" applyFill="1" applyBorder="1"/>
    <xf numFmtId="0" fontId="6" fillId="3" borderId="6" xfId="12" applyFont="1" applyFill="1" applyBorder="1"/>
    <xf numFmtId="0" fontId="6" fillId="3" borderId="6" xfId="12" applyFont="1" applyFill="1" applyBorder="1" applyAlignment="1">
      <alignment horizontal="right"/>
    </xf>
    <xf numFmtId="1" fontId="4" fillId="3" borderId="8" xfId="12" quotePrefix="1" applyNumberFormat="1" applyFont="1" applyFill="1" applyBorder="1"/>
    <xf numFmtId="0" fontId="4" fillId="3" borderId="8" xfId="12" applyFont="1" applyFill="1" applyBorder="1"/>
    <xf numFmtId="0" fontId="6" fillId="3" borderId="8" xfId="12" applyFont="1" applyFill="1" applyBorder="1" applyAlignment="1">
      <alignment horizontal="right"/>
    </xf>
    <xf numFmtId="1" fontId="27" fillId="3" borderId="11" xfId="12" quotePrefix="1" applyNumberFormat="1" applyFont="1" applyFill="1" applyBorder="1"/>
    <xf numFmtId="0" fontId="46" fillId="3" borderId="11" xfId="12" applyFont="1" applyFill="1" applyBorder="1"/>
    <xf numFmtId="0" fontId="46" fillId="3" borderId="11" xfId="12" applyFont="1" applyFill="1" applyBorder="1" applyAlignment="1">
      <alignment horizontal="right"/>
    </xf>
    <xf numFmtId="0" fontId="47" fillId="0" borderId="0" xfId="5" applyFont="1" applyAlignment="1">
      <alignment vertical="top"/>
    </xf>
    <xf numFmtId="0" fontId="48" fillId="6" borderId="1" xfId="5" applyFont="1" applyFill="1" applyBorder="1"/>
    <xf numFmtId="0" fontId="48" fillId="0" borderId="0" xfId="5" applyFont="1"/>
    <xf numFmtId="0" fontId="48" fillId="0" borderId="0" xfId="5" applyFont="1" applyAlignment="1">
      <alignment vertical="top"/>
    </xf>
    <xf numFmtId="0" fontId="49" fillId="6" borderId="1" xfId="5" applyFont="1" applyFill="1" applyBorder="1" applyAlignment="1">
      <alignment horizontal="center" wrapText="1"/>
    </xf>
    <xf numFmtId="0" fontId="49" fillId="6" borderId="1" xfId="5" applyFont="1" applyFill="1" applyBorder="1" applyAlignment="1">
      <alignment horizontal="center" vertical="center" wrapText="1"/>
    </xf>
    <xf numFmtId="0" fontId="47" fillId="6" borderId="1" xfId="5" applyFont="1" applyFill="1" applyBorder="1"/>
    <xf numFmtId="164" fontId="47" fillId="6" borderId="1" xfId="5" applyNumberFormat="1" applyFont="1" applyFill="1" applyBorder="1" applyAlignment="1">
      <alignment horizontal="right"/>
    </xf>
    <xf numFmtId="164" fontId="47" fillId="6" borderId="1" xfId="5" applyNumberFormat="1" applyFont="1" applyFill="1" applyBorder="1" applyAlignment="1">
      <alignment horizontal="center" vertical="center"/>
    </xf>
    <xf numFmtId="164" fontId="26" fillId="0" borderId="1" xfId="0" applyNumberFormat="1" applyFont="1" applyBorder="1" applyAlignment="1">
      <alignment horizontal="center"/>
    </xf>
    <xf numFmtId="164" fontId="26" fillId="0" borderId="1" xfId="0" applyNumberFormat="1" applyFont="1" applyBorder="1" applyAlignment="1">
      <alignment horizontal="center" vertical="center"/>
    </xf>
    <xf numFmtId="0" fontId="26" fillId="3" borderId="1" xfId="0" applyFont="1" applyFill="1" applyBorder="1"/>
    <xf numFmtId="0" fontId="26" fillId="3" borderId="3" xfId="0" applyFont="1" applyFill="1" applyBorder="1"/>
    <xf numFmtId="0" fontId="26" fillId="3" borderId="5" xfId="0" applyFont="1" applyFill="1" applyBorder="1"/>
    <xf numFmtId="0" fontId="26" fillId="3" borderId="4" xfId="0" applyFont="1" applyFill="1" applyBorder="1"/>
    <xf numFmtId="4" fontId="26" fillId="3" borderId="1" xfId="0" applyNumberFormat="1" applyFont="1" applyFill="1" applyBorder="1"/>
    <xf numFmtId="0" fontId="26" fillId="3" borderId="12" xfId="0" applyFont="1" applyFill="1" applyBorder="1"/>
    <xf numFmtId="0" fontId="26" fillId="3" borderId="13" xfId="0" applyFont="1" applyFill="1" applyBorder="1"/>
    <xf numFmtId="0" fontId="26" fillId="3" borderId="0" xfId="0" applyFont="1" applyFill="1"/>
    <xf numFmtId="0" fontId="26" fillId="3" borderId="14" xfId="0" applyFont="1" applyFill="1" applyBorder="1"/>
    <xf numFmtId="164" fontId="6" fillId="6" borderId="1" xfId="5" applyNumberFormat="1" applyFont="1" applyFill="1" applyBorder="1" applyAlignment="1">
      <alignment horizontal="center"/>
    </xf>
    <xf numFmtId="49" fontId="6" fillId="0" borderId="0" xfId="0" applyNumberFormat="1" applyFont="1" applyAlignment="1">
      <alignment vertical="center" wrapText="1"/>
    </xf>
    <xf numFmtId="0" fontId="46" fillId="3" borderId="1" xfId="0" applyFont="1" applyFill="1" applyBorder="1"/>
    <xf numFmtId="0" fontId="46" fillId="3" borderId="12" xfId="0" applyFont="1" applyFill="1" applyBorder="1"/>
    <xf numFmtId="0" fontId="8" fillId="0" borderId="0" xfId="2" quotePrefix="1" applyFont="1" applyProtection="1">
      <protection locked="0"/>
    </xf>
    <xf numFmtId="0" fontId="11" fillId="0" borderId="0" xfId="12" applyFont="1" applyProtection="1">
      <protection locked="0"/>
    </xf>
    <xf numFmtId="0" fontId="17" fillId="0" borderId="0" xfId="12" applyProtection="1">
      <protection locked="0"/>
    </xf>
    <xf numFmtId="0" fontId="28" fillId="0" borderId="0" xfId="12" applyFont="1" applyAlignment="1" applyProtection="1">
      <alignment horizontal="center" vertical="center"/>
      <protection locked="0"/>
    </xf>
    <xf numFmtId="0" fontId="32" fillId="0" borderId="1" xfId="12" applyFont="1" applyBorder="1" applyAlignment="1" applyProtection="1">
      <alignment horizontal="center" vertical="center"/>
      <protection locked="0"/>
    </xf>
    <xf numFmtId="0" fontId="32" fillId="0" borderId="6" xfId="12" applyFont="1" applyBorder="1" applyAlignment="1" applyProtection="1">
      <alignment horizontal="center" vertical="center"/>
      <protection locked="0"/>
    </xf>
    <xf numFmtId="0" fontId="32" fillId="0" borderId="1" xfId="12" applyFont="1" applyBorder="1" applyAlignment="1" applyProtection="1">
      <alignment horizontal="center"/>
      <protection locked="0"/>
    </xf>
    <xf numFmtId="0" fontId="32" fillId="0" borderId="6" xfId="12" applyFont="1" applyBorder="1" applyAlignment="1" applyProtection="1">
      <alignment horizontal="center"/>
      <protection locked="0"/>
    </xf>
    <xf numFmtId="0" fontId="32" fillId="0" borderId="7" xfId="12" applyFont="1" applyBorder="1" applyAlignment="1" applyProtection="1">
      <alignment horizontal="center"/>
      <protection locked="0"/>
    </xf>
    <xf numFmtId="0" fontId="32" fillId="0" borderId="2" xfId="12" applyFont="1" applyBorder="1" applyAlignment="1" applyProtection="1">
      <alignment horizontal="center"/>
      <protection locked="0"/>
    </xf>
    <xf numFmtId="0" fontId="32" fillId="0" borderId="10" xfId="12" applyFont="1" applyBorder="1" applyAlignment="1" applyProtection="1">
      <alignment horizontal="center"/>
      <protection locked="0"/>
    </xf>
    <xf numFmtId="0" fontId="32" fillId="0" borderId="8" xfId="12" applyFont="1" applyBorder="1" applyAlignment="1" applyProtection="1">
      <alignment horizontal="center"/>
      <protection locked="0"/>
    </xf>
    <xf numFmtId="0" fontId="32" fillId="0" borderId="9" xfId="12" applyFont="1" applyBorder="1" applyAlignment="1" applyProtection="1">
      <alignment horizontal="center"/>
      <protection locked="0"/>
    </xf>
    <xf numFmtId="0" fontId="32" fillId="5" borderId="6" xfId="12" applyFont="1" applyFill="1" applyBorder="1" applyAlignment="1" applyProtection="1">
      <alignment horizontal="center"/>
      <protection locked="0"/>
    </xf>
    <xf numFmtId="0" fontId="32" fillId="5" borderId="10" xfId="12" applyFont="1" applyFill="1" applyBorder="1" applyAlignment="1" applyProtection="1">
      <alignment horizontal="center"/>
      <protection locked="0"/>
    </xf>
    <xf numFmtId="0" fontId="32" fillId="5" borderId="7" xfId="12" applyFont="1" applyFill="1" applyBorder="1" applyAlignment="1" applyProtection="1">
      <alignment horizontal="center"/>
      <protection locked="0"/>
    </xf>
    <xf numFmtId="0" fontId="32" fillId="5" borderId="9" xfId="12" applyFont="1" applyFill="1" applyBorder="1" applyAlignment="1" applyProtection="1">
      <alignment horizontal="center"/>
      <protection locked="0"/>
    </xf>
    <xf numFmtId="0" fontId="28" fillId="0" borderId="1" xfId="12" applyFont="1" applyBorder="1" applyAlignment="1" applyProtection="1">
      <alignment horizontal="center"/>
      <protection locked="0"/>
    </xf>
    <xf numFmtId="0" fontId="34" fillId="5" borderId="7" xfId="12" applyFont="1" applyFill="1" applyBorder="1" applyAlignment="1" applyProtection="1">
      <alignment horizontal="center"/>
      <protection locked="0"/>
    </xf>
    <xf numFmtId="0" fontId="32" fillId="0" borderId="8" xfId="12" applyFont="1" applyBorder="1" applyAlignment="1" applyProtection="1">
      <alignment horizontal="center" vertical="center"/>
      <protection locked="0"/>
    </xf>
    <xf numFmtId="0" fontId="4" fillId="3" borderId="6" xfId="12" applyFont="1" applyFill="1" applyBorder="1" applyProtection="1">
      <protection locked="0"/>
    </xf>
    <xf numFmtId="0" fontId="4" fillId="3" borderId="8" xfId="12" applyFont="1" applyFill="1" applyBorder="1" applyProtection="1">
      <protection locked="0"/>
    </xf>
    <xf numFmtId="0" fontId="27" fillId="3" borderId="11" xfId="12" applyFont="1" applyFill="1" applyBorder="1" applyProtection="1">
      <protection locked="0"/>
    </xf>
    <xf numFmtId="4" fontId="11" fillId="0" borderId="0" xfId="12" applyNumberFormat="1" applyFont="1" applyAlignment="1" applyProtection="1">
      <alignment horizontal="right"/>
      <protection locked="0"/>
    </xf>
    <xf numFmtId="0" fontId="35" fillId="0" borderId="0" xfId="12" applyFont="1" applyProtection="1">
      <protection locked="0"/>
    </xf>
    <xf numFmtId="4" fontId="9" fillId="0" borderId="0" xfId="12" applyNumberFormat="1" applyFont="1" applyAlignment="1" applyProtection="1">
      <alignment horizontal="right" vertical="center" wrapText="1"/>
      <protection locked="0"/>
    </xf>
    <xf numFmtId="4" fontId="31" fillId="0" borderId="1" xfId="12" applyNumberFormat="1" applyFont="1" applyBorder="1" applyAlignment="1" applyProtection="1">
      <alignment horizontal="center" vertical="center" wrapText="1"/>
      <protection locked="0"/>
    </xf>
    <xf numFmtId="4" fontId="9" fillId="0" borderId="6" xfId="12" applyNumberFormat="1" applyFont="1" applyBorder="1" applyAlignment="1" applyProtection="1">
      <alignment horizontal="right" vertical="center" wrapText="1"/>
      <protection locked="0"/>
    </xf>
    <xf numFmtId="4" fontId="8" fillId="2" borderId="1" xfId="12" applyNumberFormat="1" applyFont="1" applyFill="1" applyBorder="1" applyAlignment="1" applyProtection="1">
      <alignment horizontal="right"/>
      <protection locked="0"/>
    </xf>
    <xf numFmtId="4" fontId="8" fillId="0" borderId="6" xfId="12" applyNumberFormat="1" applyFont="1" applyBorder="1" applyAlignment="1" applyProtection="1">
      <alignment horizontal="right" wrapText="1"/>
      <protection locked="0"/>
    </xf>
    <xf numFmtId="4" fontId="8" fillId="0" borderId="7" xfId="12" applyNumberFormat="1" applyFont="1" applyBorder="1" applyAlignment="1" applyProtection="1">
      <alignment horizontal="right" wrapText="1"/>
      <protection locked="0"/>
    </xf>
    <xf numFmtId="4" fontId="8" fillId="0" borderId="2" xfId="12" applyNumberFormat="1" applyFont="1" applyBorder="1" applyAlignment="1" applyProtection="1">
      <alignment horizontal="right" wrapText="1"/>
      <protection locked="0"/>
    </xf>
    <xf numFmtId="4" fontId="8" fillId="2" borderId="1" xfId="12" applyNumberFormat="1" applyFont="1" applyFill="1" applyBorder="1" applyAlignment="1" applyProtection="1">
      <alignment horizontal="right" wrapText="1"/>
      <protection locked="0"/>
    </xf>
    <xf numFmtId="4" fontId="8" fillId="0" borderId="10" xfId="12" applyNumberFormat="1" applyFont="1" applyBorder="1" applyAlignment="1" applyProtection="1">
      <alignment horizontal="right" wrapText="1"/>
      <protection locked="0"/>
    </xf>
    <xf numFmtId="4" fontId="8" fillId="0" borderId="8" xfId="12" applyNumberFormat="1" applyFont="1" applyBorder="1" applyAlignment="1" applyProtection="1">
      <alignment horizontal="right" wrapText="1"/>
      <protection locked="0"/>
    </xf>
    <xf numFmtId="4" fontId="8" fillId="0" borderId="9" xfId="12" applyNumberFormat="1" applyFont="1" applyBorder="1" applyAlignment="1" applyProtection="1">
      <alignment horizontal="right" wrapText="1"/>
      <protection locked="0"/>
    </xf>
    <xf numFmtId="4" fontId="8" fillId="0" borderId="1" xfId="12" applyNumberFormat="1" applyFont="1" applyBorder="1" applyAlignment="1" applyProtection="1">
      <alignment horizontal="right" wrapText="1"/>
      <protection locked="0"/>
    </xf>
    <xf numFmtId="4" fontId="8" fillId="0" borderId="8" xfId="12" applyNumberFormat="1" applyFont="1" applyBorder="1" applyAlignment="1" applyProtection="1">
      <alignment horizontal="right" vertical="center" wrapText="1"/>
      <protection locked="0"/>
    </xf>
    <xf numFmtId="4" fontId="4" fillId="3" borderId="6" xfId="12" applyNumberFormat="1" applyFont="1" applyFill="1" applyBorder="1" applyAlignment="1" applyProtection="1">
      <alignment horizontal="right"/>
      <protection locked="0"/>
    </xf>
    <xf numFmtId="4" fontId="4" fillId="3" borderId="8" xfId="12" applyNumberFormat="1" applyFont="1" applyFill="1" applyBorder="1" applyAlignment="1" applyProtection="1">
      <alignment horizontal="right"/>
      <protection locked="0"/>
    </xf>
    <xf numFmtId="4" fontId="27" fillId="3" borderId="11" xfId="12" applyNumberFormat="1" applyFont="1" applyFill="1" applyBorder="1" applyAlignment="1" applyProtection="1">
      <alignment horizontal="right"/>
      <protection locked="0"/>
    </xf>
    <xf numFmtId="0" fontId="43" fillId="0" borderId="1" xfId="0" applyFont="1" applyBorder="1" applyAlignment="1" applyProtection="1">
      <alignment horizontal="center" vertical="center" wrapText="1"/>
      <protection locked="0"/>
    </xf>
    <xf numFmtId="4" fontId="8" fillId="0" borderId="6" xfId="29" applyNumberFormat="1" applyFont="1" applyBorder="1" applyAlignment="1" applyProtection="1">
      <alignment horizontal="right" vertical="center" wrapText="1"/>
      <protection locked="0"/>
    </xf>
    <xf numFmtId="4" fontId="8" fillId="0" borderId="1" xfId="29" applyNumberFormat="1" applyFont="1" applyBorder="1" applyAlignment="1" applyProtection="1">
      <alignment horizontal="right" wrapText="1"/>
      <protection locked="0"/>
    </xf>
    <xf numFmtId="4" fontId="8" fillId="0" borderId="6" xfId="29" applyNumberFormat="1" applyFont="1" applyBorder="1" applyAlignment="1" applyProtection="1">
      <alignment horizontal="right" wrapText="1"/>
      <protection locked="0"/>
    </xf>
    <xf numFmtId="4" fontId="8" fillId="0" borderId="7" xfId="29" applyNumberFormat="1" applyFont="1" applyBorder="1" applyAlignment="1" applyProtection="1">
      <alignment horizontal="right" wrapText="1"/>
      <protection locked="0"/>
    </xf>
    <xf numFmtId="4" fontId="8" fillId="0" borderId="2" xfId="29" applyNumberFormat="1" applyFont="1" applyBorder="1" applyAlignment="1" applyProtection="1">
      <alignment horizontal="right" wrapText="1"/>
      <protection locked="0"/>
    </xf>
    <xf numFmtId="4" fontId="8" fillId="0" borderId="10" xfId="29" applyNumberFormat="1" applyFont="1" applyBorder="1" applyAlignment="1" applyProtection="1">
      <alignment horizontal="right" wrapText="1"/>
      <protection locked="0"/>
    </xf>
    <xf numFmtId="4" fontId="8" fillId="0" borderId="8" xfId="29" applyNumberFormat="1" applyFont="1" applyBorder="1" applyAlignment="1" applyProtection="1">
      <alignment horizontal="right" wrapText="1"/>
      <protection locked="0"/>
    </xf>
    <xf numFmtId="4" fontId="8" fillId="0" borderId="9" xfId="29" applyNumberFormat="1" applyFont="1" applyBorder="1" applyAlignment="1" applyProtection="1">
      <alignment horizontal="right" wrapText="1"/>
      <protection locked="0"/>
    </xf>
    <xf numFmtId="4" fontId="8" fillId="2" borderId="1" xfId="29" applyNumberFormat="1" applyFont="1" applyFill="1" applyBorder="1" applyAlignment="1" applyProtection="1">
      <alignment horizontal="right" wrapText="1"/>
      <protection locked="0"/>
    </xf>
    <xf numFmtId="4" fontId="8" fillId="0" borderId="8" xfId="29" applyNumberFormat="1" applyFont="1" applyBorder="1" applyAlignment="1" applyProtection="1">
      <alignment horizontal="right" vertical="center" wrapText="1"/>
      <protection locked="0"/>
    </xf>
    <xf numFmtId="0" fontId="45" fillId="0" borderId="0" xfId="12" applyFont="1" applyProtection="1">
      <protection locked="0"/>
    </xf>
    <xf numFmtId="4" fontId="8" fillId="0" borderId="0" xfId="29" applyNumberFormat="1" applyFont="1" applyAlignment="1" applyProtection="1">
      <alignment horizontal="right" vertical="center" wrapText="1"/>
      <protection locked="0"/>
    </xf>
    <xf numFmtId="0" fontId="51" fillId="0" borderId="0" xfId="0" applyFont="1" applyAlignment="1">
      <alignment wrapText="1"/>
    </xf>
    <xf numFmtId="0" fontId="52" fillId="0" borderId="0" xfId="0" applyFont="1" applyAlignment="1">
      <alignment horizontal="left" vertical="justify"/>
    </xf>
    <xf numFmtId="0" fontId="53" fillId="0" borderId="0" xfId="0" applyFont="1" applyAlignment="1">
      <alignment wrapText="1"/>
    </xf>
    <xf numFmtId="0" fontId="54" fillId="0" borderId="0" xfId="5" applyFont="1"/>
    <xf numFmtId="0" fontId="54" fillId="0" borderId="0" xfId="5" applyFont="1" applyAlignment="1">
      <alignment horizontal="left"/>
    </xf>
    <xf numFmtId="0" fontId="55" fillId="0" borderId="0" xfId="0" applyFont="1"/>
    <xf numFmtId="0" fontId="54" fillId="0" borderId="15" xfId="47" quotePrefix="1" applyFont="1" applyBorder="1"/>
    <xf numFmtId="0" fontId="53" fillId="0" borderId="0" xfId="5" applyFont="1"/>
    <xf numFmtId="0" fontId="54" fillId="0" borderId="0" xfId="0" applyFont="1" applyAlignment="1">
      <alignment vertical="center"/>
    </xf>
    <xf numFmtId="0" fontId="56" fillId="0" borderId="0" xfId="0" applyFont="1"/>
    <xf numFmtId="0" fontId="54" fillId="0" borderId="0" xfId="5" quotePrefix="1" applyFont="1" applyAlignment="1">
      <alignment horizontal="left"/>
    </xf>
    <xf numFmtId="0" fontId="53" fillId="0" borderId="0" xfId="46" quotePrefix="1" applyFont="1" applyAlignment="1">
      <alignment horizontal="left"/>
    </xf>
    <xf numFmtId="0" fontId="54" fillId="0" borderId="0" xfId="46" quotePrefix="1" applyFont="1" applyAlignment="1">
      <alignment horizontal="left"/>
    </xf>
    <xf numFmtId="0" fontId="54" fillId="0" borderId="0" xfId="46" quotePrefix="1" applyFont="1"/>
    <xf numFmtId="0" fontId="26" fillId="3" borderId="1" xfId="0" applyFont="1" applyFill="1" applyBorder="1" applyAlignment="1">
      <alignment horizontal="left"/>
    </xf>
    <xf numFmtId="0" fontId="50" fillId="0" borderId="0" xfId="5" applyFont="1" applyAlignment="1">
      <alignment horizontal="left" vertical="top"/>
    </xf>
    <xf numFmtId="49" fontId="47" fillId="6" borderId="3" xfId="5" applyNumberFormat="1" applyFont="1" applyFill="1" applyBorder="1" applyAlignment="1">
      <alignment horizontal="left"/>
    </xf>
    <xf numFmtId="49" fontId="47" fillId="6" borderId="5" xfId="5" applyNumberFormat="1" applyFont="1" applyFill="1" applyBorder="1" applyAlignment="1">
      <alignment horizontal="left"/>
    </xf>
    <xf numFmtId="49" fontId="47" fillId="6" borderId="4" xfId="5" applyNumberFormat="1" applyFont="1" applyFill="1" applyBorder="1" applyAlignment="1">
      <alignment horizontal="left"/>
    </xf>
    <xf numFmtId="4" fontId="41" fillId="0" borderId="1" xfId="12" applyNumberFormat="1" applyFont="1" applyBorder="1" applyAlignment="1">
      <alignment horizontal="center" vertical="center" wrapText="1"/>
    </xf>
    <xf numFmtId="0" fontId="52" fillId="0" borderId="0" xfId="0" applyFont="1"/>
    <xf numFmtId="0" fontId="52" fillId="0" borderId="0" xfId="5" applyFont="1" applyAlignment="1">
      <alignment horizontal="left"/>
    </xf>
    <xf numFmtId="0" fontId="58" fillId="0" borderId="7" xfId="24" quotePrefix="1" applyFont="1" applyBorder="1"/>
    <xf numFmtId="0" fontId="58" fillId="0" borderId="7" xfId="16" quotePrefix="1" applyFont="1" applyBorder="1"/>
    <xf numFmtId="0" fontId="59" fillId="0" borderId="7" xfId="16" quotePrefix="1" applyFont="1" applyBorder="1"/>
    <xf numFmtId="0" fontId="58" fillId="0" borderId="7" xfId="12" quotePrefix="1" applyFont="1" applyBorder="1"/>
    <xf numFmtId="0" fontId="58" fillId="0" borderId="7" xfId="24" applyFont="1" applyBorder="1"/>
  </cellXfs>
  <cellStyles count="48">
    <cellStyle name="Excel Built-in Normal" xfId="4" xr:uid="{E72337F9-DD67-4070-8D87-2DAFDF3FC999}"/>
    <cellStyle name="Excel Built-in Normal 2" xfId="17" xr:uid="{FAB09FDB-CBEB-4420-9FED-7AAE689BF66E}"/>
    <cellStyle name="Excel Built-in Normal 3" xfId="14" xr:uid="{FC8292DC-0D22-480B-928E-BCB52855564A}"/>
    <cellStyle name="Navadno 10" xfId="6" xr:uid="{53246AC1-2190-4665-805F-8EC9CF696AF6}"/>
    <cellStyle name="Navadno 10 10" xfId="30" xr:uid="{B974C243-EB3D-4CFF-B499-A048D60A2416}"/>
    <cellStyle name="Navadno 10 2" xfId="27" xr:uid="{C4FAFE01-ADE6-43B7-8D5E-5C28A3EF5B05}"/>
    <cellStyle name="Navadno 15" xfId="10" xr:uid="{1619C623-8CE2-43D4-BB91-A050D82ECE9C}"/>
    <cellStyle name="Navadno 16" xfId="3" xr:uid="{71CB6D5C-959A-4DD3-AEB6-714CF987D50A}"/>
    <cellStyle name="Navadno 2" xfId="1" xr:uid="{00000000-0005-0000-0000-000001000000}"/>
    <cellStyle name="Navadno 2 10" xfId="16" xr:uid="{97800ED0-66D4-4CD1-8CB4-29D81F434B10}"/>
    <cellStyle name="Navadno 2 2" xfId="11" xr:uid="{497ACF48-7353-4D25-8396-175699FC1CCA}"/>
    <cellStyle name="Navadno 3" xfId="2" xr:uid="{00000000-0005-0000-0000-000002000000}"/>
    <cellStyle name="Navadno 3 13" xfId="25" xr:uid="{4D8B2761-E469-4056-B002-909DF40F7EC8}"/>
    <cellStyle name="Navadno 3 2" xfId="18" xr:uid="{04568EA6-3F2E-408A-A5B8-48637D9671D6}"/>
    <cellStyle name="Navadno 3 3" xfId="31" xr:uid="{546D3F13-B79C-4213-9C35-9F534728F0EC}"/>
    <cellStyle name="Navadno 3 3 2" xfId="46" xr:uid="{1726772E-0C1B-44E6-978F-6817D10258E7}"/>
    <cellStyle name="Navadno 4" xfId="8" xr:uid="{EE4700D2-65CD-4693-8194-B037BADF419F}"/>
    <cellStyle name="Navadno 5" xfId="7" xr:uid="{4E4CD0D7-3ED0-4CFC-B8B9-5B1A5D9D6C8C}"/>
    <cellStyle name="Navadno 6" xfId="12" xr:uid="{CDD98C26-A912-4191-9AAB-8810B479CBD6}"/>
    <cellStyle name="Navadno 6 2" xfId="15" xr:uid="{F11EA4D3-94E4-48EB-AB24-11513EF18CEE}"/>
    <cellStyle name="Navadno 6 2 2" xfId="21" xr:uid="{D2A8A28E-4B71-4562-A257-EAFD1F7ED876}"/>
    <cellStyle name="Navadno 6 2 2 2" xfId="24" xr:uid="{3EFF8674-3456-4E6A-A584-B28DC7EA1248}"/>
    <cellStyle name="Navadno 6 2 2 2 2" xfId="42" xr:uid="{645955CA-65C6-4567-ABFE-1671F8BB9DFB}"/>
    <cellStyle name="Navadno 6 2 2 2 3" xfId="45" xr:uid="{00A6BB2D-7CEF-467F-B2DC-6DA7A376CC76}"/>
    <cellStyle name="Navadno 6 2 2 3" xfId="39" xr:uid="{36334648-279D-4DA1-9077-DC9BDD093295}"/>
    <cellStyle name="Navadno 6 2 3" xfId="23" xr:uid="{B297D81E-361F-46D1-ADF3-418ADC4D3815}"/>
    <cellStyle name="Navadno 6 2 3 2" xfId="41" xr:uid="{B24BA363-0083-4EC2-A068-4C45756636A2}"/>
    <cellStyle name="Navadno 6 2 4" xfId="36" xr:uid="{E61348EA-9637-4388-A92D-4A0EB5A217A9}"/>
    <cellStyle name="Navadno 6 3" xfId="19" xr:uid="{C97F1C6B-CD02-4F64-BD38-A5F0B946B0D5}"/>
    <cellStyle name="Navadno 6 3 2" xfId="37" xr:uid="{BAEAB764-7BB8-4315-BB98-FE3E78CCB986}"/>
    <cellStyle name="Navadno 6 4" xfId="28" xr:uid="{07C581DC-ACFB-436F-B23D-A4341979E0BF}"/>
    <cellStyle name="Navadno 6 5" xfId="34" xr:uid="{F56D0A0E-2B6D-472D-8228-DED4FD166756}"/>
    <cellStyle name="Navadno 6 6" xfId="44" xr:uid="{EFB7AB63-7AB5-4D33-B94D-0765EDBB6898}"/>
    <cellStyle name="Navadno 7" xfId="13" xr:uid="{8572E3D6-C49D-41D4-93BC-E2C4173E42AD}"/>
    <cellStyle name="Navadno 7 2" xfId="20" xr:uid="{A1B1AB0F-AE8E-46F9-9A43-0EB9674056B8}"/>
    <cellStyle name="Navadno 7 2 2" xfId="38" xr:uid="{B9F7D4E7-C4C5-465D-BEFC-9B43D42B35F0}"/>
    <cellStyle name="Navadno 7 3" xfId="35" xr:uid="{743C5CE0-ADE5-4883-B5B9-26DDAA00E9BC}"/>
    <cellStyle name="Navadno 8" xfId="22" xr:uid="{6AD9FA96-9DA6-4BD4-956C-16644547CE26}"/>
    <cellStyle name="Navadno 8 2" xfId="40" xr:uid="{D6BEB590-266E-45F3-92EA-B19F36744347}"/>
    <cellStyle name="Navadno 9" xfId="5" xr:uid="{73B84E64-001D-4856-A5CC-52DAFD76E901}"/>
    <cellStyle name="Navadno 9 2" xfId="33" xr:uid="{4990CADA-7DEB-4832-8390-D78574AFD0C3}"/>
    <cellStyle name="Navadno 9 2 2" xfId="43" xr:uid="{316956B1-ECF6-44BD-B395-E2C7F28A4051}"/>
    <cellStyle name="Navadno_SKLOP 2  Sterilizacija in dezinfekcija-KONČNI 2" xfId="47" xr:uid="{FBC06CFB-6D11-447B-A6DA-BCDCF4AEFEF6}"/>
    <cellStyle name="Navadno_SKLOP 5 Splošna Med Oprema-KONČNI" xfId="29" xr:uid="{21D38AD4-2701-495E-A14E-AB66160913E8}"/>
    <cellStyle name="Normal" xfId="0" builtinId="0"/>
    <cellStyle name="Slabo 2" xfId="32" xr:uid="{C9A08064-AFA8-4704-AFAD-CBBF3CE8B8D9}"/>
    <cellStyle name="TableStyleLight1" xfId="9" xr:uid="{2C336E33-BAF0-4147-B820-AC6EAB906A39}"/>
    <cellStyle name="Vejica 4 4 2" xfId="26" xr:uid="{50FE5771-1E96-416C-94BA-970D8BCA422A}"/>
  </cellStyles>
  <dxfs count="0"/>
  <tableStyles count="0" defaultTableStyle="TableStyleMedium9" defaultPivotStyle="PivotStyleLight16"/>
  <colors>
    <mruColors>
      <color rgb="FFFFFF00"/>
      <color rgb="FFCCFFFF"/>
      <color rgb="FF99FF33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B33F8-7D9E-40CF-93CF-1EC24CD73428}">
  <sheetPr>
    <pageSetUpPr fitToPage="1"/>
  </sheetPr>
  <dimension ref="A1:M35"/>
  <sheetViews>
    <sheetView tabSelected="1" view="pageBreakPreview" zoomScaleNormal="100" zoomScaleSheetLayoutView="100" zoomScalePageLayoutView="70" workbookViewId="0">
      <selection activeCell="C11" sqref="C11"/>
    </sheetView>
  </sheetViews>
  <sheetFormatPr defaultRowHeight="16.5"/>
  <cols>
    <col min="1" max="1" width="5.7109375" style="130" customWidth="1"/>
    <col min="2" max="2" width="13.28515625" customWidth="1"/>
    <col min="3" max="3" width="28.7109375" customWidth="1"/>
    <col min="8" max="8" width="23.42578125" customWidth="1"/>
    <col min="9" max="9" width="16" bestFit="1" customWidth="1"/>
    <col min="10" max="10" width="18.28515625" customWidth="1"/>
    <col min="11" max="12" width="18.28515625" style="119" customWidth="1"/>
    <col min="13" max="13" width="10.7109375" style="118" customWidth="1"/>
    <col min="15" max="15" width="87.5703125" customWidth="1"/>
  </cols>
  <sheetData>
    <row r="1" spans="1:13">
      <c r="A1" s="134" t="s">
        <v>1</v>
      </c>
      <c r="B1" s="128"/>
      <c r="C1" s="129" t="s">
        <v>2</v>
      </c>
      <c r="D1" s="130"/>
      <c r="E1" s="130"/>
      <c r="F1" s="130"/>
      <c r="G1" s="130"/>
      <c r="H1" s="130"/>
      <c r="I1" s="130"/>
      <c r="J1" s="130"/>
      <c r="K1" s="131"/>
      <c r="L1" s="131"/>
      <c r="M1" s="132"/>
    </row>
    <row r="2" spans="1:13">
      <c r="A2" s="134"/>
      <c r="B2" s="128"/>
      <c r="C2" s="129" t="s">
        <v>406</v>
      </c>
      <c r="D2" s="130"/>
      <c r="E2" s="130"/>
      <c r="F2" s="130"/>
      <c r="G2" s="130"/>
      <c r="H2" s="130"/>
      <c r="I2" s="130"/>
      <c r="J2" s="130"/>
      <c r="K2" s="131"/>
      <c r="L2" s="131"/>
      <c r="M2" s="132"/>
    </row>
    <row r="3" spans="1:13">
      <c r="A3" s="135"/>
      <c r="B3" s="128"/>
      <c r="C3" s="133" t="s">
        <v>19</v>
      </c>
      <c r="D3" s="130"/>
      <c r="E3" s="130"/>
      <c r="F3" s="130"/>
      <c r="G3" s="130"/>
      <c r="H3" s="130"/>
      <c r="I3" s="130"/>
      <c r="J3" s="130"/>
      <c r="K3" s="131"/>
      <c r="L3" s="131"/>
      <c r="M3" s="132"/>
    </row>
    <row r="4" spans="1:13">
      <c r="A4" s="135"/>
      <c r="B4" s="128"/>
      <c r="C4" s="130"/>
      <c r="D4" s="130"/>
      <c r="E4" s="130"/>
      <c r="F4" s="130"/>
      <c r="G4" s="130"/>
      <c r="H4" s="130"/>
      <c r="I4" s="130"/>
      <c r="J4" s="130"/>
      <c r="K4" s="131"/>
      <c r="L4" s="131"/>
      <c r="M4" s="132"/>
    </row>
    <row r="5" spans="1:13">
      <c r="A5" s="135"/>
      <c r="B5" s="134"/>
      <c r="C5" s="135"/>
      <c r="D5" s="130"/>
      <c r="E5" s="130"/>
      <c r="F5" s="130"/>
      <c r="G5" s="130"/>
      <c r="H5" s="130"/>
      <c r="I5" s="130"/>
      <c r="J5" s="130"/>
      <c r="K5" s="131"/>
      <c r="L5" s="131"/>
      <c r="M5" s="132"/>
    </row>
    <row r="6" spans="1:13">
      <c r="A6" s="134" t="s">
        <v>3</v>
      </c>
      <c r="B6" s="134"/>
      <c r="C6" s="129" t="s">
        <v>4</v>
      </c>
      <c r="D6" s="130"/>
      <c r="E6" s="130"/>
      <c r="F6" s="130"/>
      <c r="G6" s="130"/>
      <c r="H6" s="130"/>
      <c r="I6" s="130"/>
      <c r="J6" s="130"/>
      <c r="K6" s="131"/>
      <c r="L6" s="131"/>
      <c r="M6" s="132"/>
    </row>
    <row r="7" spans="1:13">
      <c r="A7" s="135"/>
      <c r="B7" s="134"/>
      <c r="C7" s="133" t="s">
        <v>5</v>
      </c>
      <c r="D7" s="130"/>
      <c r="E7" s="130"/>
      <c r="F7" s="130"/>
      <c r="G7" s="130"/>
      <c r="H7" s="130"/>
      <c r="I7" s="130"/>
      <c r="J7" s="130"/>
      <c r="K7" s="131"/>
      <c r="L7" s="131"/>
      <c r="M7" s="132"/>
    </row>
    <row r="8" spans="1:13">
      <c r="A8" s="135"/>
      <c r="B8" s="134"/>
      <c r="C8" s="135"/>
      <c r="D8" s="130"/>
      <c r="E8" s="130"/>
      <c r="F8" s="130"/>
      <c r="G8" s="130"/>
      <c r="H8" s="130"/>
      <c r="I8" s="130"/>
      <c r="J8" s="130"/>
      <c r="K8" s="131"/>
      <c r="L8" s="131"/>
      <c r="M8" s="132"/>
    </row>
    <row r="9" spans="1:13">
      <c r="A9" s="134" t="s">
        <v>6</v>
      </c>
      <c r="B9" s="128"/>
      <c r="C9" s="136" t="s">
        <v>7</v>
      </c>
      <c r="D9" s="130"/>
      <c r="E9" s="130"/>
      <c r="F9" s="130"/>
      <c r="G9" s="130"/>
      <c r="H9" s="130"/>
      <c r="I9" s="130"/>
      <c r="J9" s="130"/>
      <c r="K9" s="131"/>
      <c r="L9" s="131"/>
      <c r="M9" s="132"/>
    </row>
    <row r="10" spans="1:13">
      <c r="A10" s="134" t="s">
        <v>384</v>
      </c>
      <c r="B10" s="128"/>
      <c r="C10" s="136" t="s">
        <v>385</v>
      </c>
      <c r="D10" s="137" t="s">
        <v>386</v>
      </c>
      <c r="E10" s="130"/>
      <c r="F10" s="130"/>
      <c r="G10" s="130"/>
      <c r="H10" s="130"/>
      <c r="I10" s="130"/>
      <c r="J10" s="130"/>
      <c r="K10" s="131"/>
      <c r="L10" s="131"/>
      <c r="M10" s="132"/>
    </row>
    <row r="11" spans="1:13" ht="18.75" customHeight="1">
      <c r="A11" s="134"/>
      <c r="B11" s="128"/>
      <c r="C11" s="134"/>
      <c r="D11" s="130"/>
      <c r="E11" s="130"/>
      <c r="F11" s="130"/>
      <c r="G11" s="130"/>
      <c r="H11" s="130"/>
      <c r="I11" s="130"/>
      <c r="J11" s="130"/>
      <c r="K11" s="131"/>
      <c r="L11" s="131"/>
      <c r="M11" s="132"/>
    </row>
    <row r="12" spans="1:13" ht="18" customHeight="1">
      <c r="A12" s="134" t="s">
        <v>8</v>
      </c>
      <c r="B12" s="128"/>
      <c r="C12" s="138" t="s">
        <v>9</v>
      </c>
      <c r="D12" s="130"/>
      <c r="E12" s="130"/>
      <c r="F12" s="130"/>
      <c r="G12" s="130"/>
      <c r="H12" s="130"/>
      <c r="I12" s="130"/>
      <c r="J12" s="130"/>
      <c r="K12" s="131"/>
      <c r="L12" s="131"/>
      <c r="M12" s="132"/>
    </row>
    <row r="13" spans="1:13">
      <c r="A13" s="135"/>
      <c r="B13" s="128"/>
      <c r="C13" s="139" t="s">
        <v>391</v>
      </c>
      <c r="D13" s="130"/>
      <c r="E13" s="130"/>
      <c r="F13" s="130"/>
      <c r="G13" s="130"/>
      <c r="H13" s="130"/>
      <c r="I13" s="130"/>
      <c r="J13" s="130"/>
      <c r="K13" s="131"/>
      <c r="L13" s="131"/>
      <c r="M13" s="132"/>
    </row>
    <row r="14" spans="1:13">
      <c r="A14" s="135"/>
      <c r="B14" s="128"/>
      <c r="C14" s="139"/>
      <c r="D14" s="130"/>
      <c r="E14" s="130"/>
      <c r="F14" s="130"/>
      <c r="G14" s="130"/>
      <c r="H14" s="130"/>
      <c r="I14" s="130"/>
      <c r="J14" s="130"/>
      <c r="K14" s="131"/>
      <c r="L14" s="131"/>
      <c r="M14" s="132"/>
    </row>
    <row r="15" spans="1:13">
      <c r="A15" s="134" t="s">
        <v>387</v>
      </c>
      <c r="B15" s="128"/>
      <c r="C15" s="177" t="s">
        <v>434</v>
      </c>
      <c r="D15" s="130"/>
      <c r="E15" s="130"/>
      <c r="F15" s="130"/>
      <c r="G15" s="130"/>
      <c r="H15" s="130"/>
      <c r="I15" s="130"/>
      <c r="J15" s="130"/>
      <c r="K15" s="131"/>
      <c r="L15" s="131"/>
      <c r="M15" s="132"/>
    </row>
    <row r="16" spans="1:13">
      <c r="A16" s="135"/>
      <c r="B16" s="128"/>
      <c r="C16" s="138"/>
      <c r="D16" s="130"/>
      <c r="E16" s="130"/>
      <c r="F16" s="130"/>
      <c r="G16" s="130"/>
      <c r="H16" s="130"/>
      <c r="I16" s="130"/>
      <c r="J16" s="130"/>
      <c r="K16" s="131"/>
      <c r="L16" s="131"/>
      <c r="M16" s="132"/>
    </row>
    <row r="17" spans="1:13">
      <c r="A17" s="135" t="s">
        <v>10</v>
      </c>
      <c r="B17" s="128"/>
      <c r="C17" s="134" t="s">
        <v>11</v>
      </c>
      <c r="D17" s="130"/>
      <c r="E17" s="130"/>
      <c r="F17" s="130"/>
      <c r="G17" s="130"/>
      <c r="H17" s="130"/>
      <c r="I17" s="130"/>
      <c r="J17" s="130"/>
      <c r="K17" s="131"/>
      <c r="L17" s="131"/>
      <c r="M17" s="132"/>
    </row>
    <row r="18" spans="1:13">
      <c r="A18" s="135" t="s">
        <v>376</v>
      </c>
      <c r="B18" s="128"/>
      <c r="C18" s="134" t="s">
        <v>12</v>
      </c>
      <c r="D18" s="130"/>
      <c r="E18" s="130"/>
      <c r="F18" s="130"/>
      <c r="G18" s="130"/>
      <c r="H18" s="130"/>
      <c r="I18" s="130"/>
      <c r="J18" s="130"/>
      <c r="K18" s="131"/>
      <c r="L18" s="131"/>
      <c r="M18" s="132"/>
    </row>
    <row r="19" spans="1:13">
      <c r="A19" s="135" t="s">
        <v>13</v>
      </c>
      <c r="B19" s="128"/>
      <c r="C19" s="135" t="s">
        <v>14</v>
      </c>
      <c r="D19" s="130"/>
      <c r="E19" s="130"/>
      <c r="F19" s="130"/>
      <c r="G19" s="130"/>
      <c r="H19" s="130"/>
      <c r="I19" s="130"/>
      <c r="J19" s="130"/>
      <c r="K19" s="131"/>
      <c r="L19" s="131"/>
      <c r="M19" s="132"/>
    </row>
    <row r="20" spans="1:13">
      <c r="A20" s="135"/>
      <c r="B20" s="128"/>
      <c r="C20" s="135" t="s">
        <v>15</v>
      </c>
      <c r="D20" s="130"/>
      <c r="E20" s="130"/>
      <c r="F20" s="130"/>
      <c r="G20" s="130"/>
      <c r="H20" s="130"/>
      <c r="I20" s="130"/>
      <c r="J20" s="130"/>
      <c r="K20" s="140"/>
      <c r="L20" s="131"/>
      <c r="M20" s="132"/>
    </row>
    <row r="21" spans="1:13">
      <c r="A21" s="135"/>
      <c r="B21" s="128"/>
      <c r="C21" s="135" t="s">
        <v>392</v>
      </c>
      <c r="D21" s="130"/>
      <c r="E21" s="130"/>
      <c r="F21" s="130"/>
      <c r="G21" s="130"/>
      <c r="H21" s="130"/>
      <c r="I21" s="130"/>
      <c r="J21" s="130"/>
      <c r="K21" s="131"/>
      <c r="L21" s="131"/>
      <c r="M21" s="132"/>
    </row>
    <row r="22" spans="1:13">
      <c r="A22" s="135"/>
      <c r="B22" s="128"/>
      <c r="C22" s="135" t="s">
        <v>393</v>
      </c>
      <c r="D22" s="130"/>
      <c r="E22" s="130"/>
      <c r="F22" s="130"/>
      <c r="G22" s="130"/>
      <c r="H22" s="130"/>
      <c r="I22" s="130"/>
      <c r="J22" s="130"/>
      <c r="K22" s="131"/>
      <c r="L22" s="131"/>
      <c r="M22" s="132"/>
    </row>
    <row r="23" spans="1:13">
      <c r="A23" s="135"/>
      <c r="B23" s="128"/>
      <c r="C23" s="135"/>
      <c r="D23" s="130"/>
      <c r="E23" s="130"/>
      <c r="F23" s="130"/>
      <c r="G23" s="130"/>
      <c r="H23" s="130"/>
      <c r="I23" s="130"/>
      <c r="J23" s="130"/>
      <c r="K23" s="131"/>
      <c r="L23" s="131"/>
      <c r="M23" s="132"/>
    </row>
    <row r="24" spans="1:13">
      <c r="A24" s="135"/>
      <c r="B24" s="128"/>
      <c r="C24" s="135"/>
      <c r="D24" s="130"/>
      <c r="E24" s="130"/>
      <c r="F24" s="130"/>
      <c r="G24" s="130"/>
      <c r="H24" s="130"/>
      <c r="I24" s="130"/>
      <c r="J24" s="130"/>
      <c r="K24" s="131"/>
      <c r="L24" s="131"/>
      <c r="M24" s="132"/>
    </row>
    <row r="25" spans="1:13" ht="18">
      <c r="A25" s="156"/>
      <c r="B25" s="159"/>
      <c r="C25" s="249" t="s">
        <v>399</v>
      </c>
      <c r="D25" s="249"/>
      <c r="E25" s="249"/>
      <c r="F25" s="249"/>
      <c r="G25" s="249"/>
      <c r="H25" s="249"/>
      <c r="I25" s="249"/>
      <c r="J25" s="130"/>
      <c r="K25" s="131"/>
      <c r="L25" s="131"/>
      <c r="M25" s="132"/>
    </row>
    <row r="26" spans="1:13" ht="41.25">
      <c r="B26" s="130"/>
      <c r="C26" s="130"/>
      <c r="D26" s="130"/>
      <c r="E26" s="130"/>
      <c r="F26" s="130"/>
      <c r="G26" s="130"/>
      <c r="H26" s="130"/>
      <c r="I26" s="130"/>
      <c r="J26" s="160" t="s">
        <v>394</v>
      </c>
      <c r="K26" s="161" t="s">
        <v>374</v>
      </c>
      <c r="L26" s="160" t="s">
        <v>375</v>
      </c>
      <c r="M26" s="161" t="s">
        <v>373</v>
      </c>
    </row>
    <row r="27" spans="1:13" ht="15">
      <c r="A27" s="157"/>
      <c r="B27" s="162" t="str">
        <f>'Sklop 4-28.Laborat.oprema'!B1</f>
        <v>SKLOP 4</v>
      </c>
      <c r="C27" s="250" t="s">
        <v>368</v>
      </c>
      <c r="D27" s="251"/>
      <c r="E27" s="251"/>
      <c r="F27" s="251"/>
      <c r="G27" s="251"/>
      <c r="H27" s="252"/>
      <c r="I27" s="163">
        <f>'Sklop 4-28.Laborat.oprema'!F437</f>
        <v>0</v>
      </c>
      <c r="J27" s="163">
        <f>'Sklop 4-28.Laborat.oprema'!H437</f>
        <v>0</v>
      </c>
      <c r="K27" s="176" t="s">
        <v>404</v>
      </c>
      <c r="L27" s="176" t="s">
        <v>405</v>
      </c>
      <c r="M27" s="164" t="s">
        <v>372</v>
      </c>
    </row>
    <row r="28" spans="1:13">
      <c r="A28" s="158"/>
      <c r="B28" s="130"/>
      <c r="C28" s="130"/>
      <c r="D28" s="130"/>
      <c r="E28" s="130"/>
      <c r="F28" s="130"/>
      <c r="G28" s="130"/>
      <c r="H28" s="130"/>
      <c r="I28" s="130"/>
      <c r="J28" s="130"/>
      <c r="K28" s="131"/>
      <c r="L28" s="131"/>
      <c r="M28" s="132"/>
    </row>
    <row r="29" spans="1:13">
      <c r="A29" s="125"/>
      <c r="B29" s="125"/>
      <c r="C29" s="248" t="s">
        <v>367</v>
      </c>
      <c r="D29" s="248"/>
      <c r="E29" s="248"/>
      <c r="F29" s="248"/>
      <c r="G29" s="248"/>
      <c r="H29" s="248"/>
      <c r="I29" s="142">
        <f>SUM(I27:I27)</f>
        <v>0</v>
      </c>
      <c r="J29" s="141">
        <f>SUM(J27:J27)</f>
        <v>0</v>
      </c>
      <c r="K29" s="165"/>
      <c r="L29" s="165"/>
      <c r="M29" s="166"/>
    </row>
    <row r="30" spans="1:13">
      <c r="A30" s="125"/>
      <c r="B30" s="125"/>
      <c r="C30" s="248" t="s">
        <v>365</v>
      </c>
      <c r="D30" s="248"/>
      <c r="E30" s="248"/>
      <c r="F30" s="248"/>
      <c r="G30" s="248"/>
      <c r="H30" s="248"/>
      <c r="I30" s="142">
        <f>I29*0.22</f>
        <v>0</v>
      </c>
      <c r="J30" s="141">
        <f>J29*0.22</f>
        <v>0</v>
      </c>
      <c r="K30" s="165"/>
      <c r="L30" s="165"/>
      <c r="M30" s="166"/>
    </row>
    <row r="31" spans="1:13">
      <c r="A31" s="125"/>
      <c r="B31" s="125"/>
      <c r="C31" s="248" t="s">
        <v>366</v>
      </c>
      <c r="D31" s="248"/>
      <c r="E31" s="248"/>
      <c r="F31" s="248"/>
      <c r="G31" s="248"/>
      <c r="H31" s="248"/>
      <c r="I31" s="142">
        <f>I29+I30</f>
        <v>0</v>
      </c>
      <c r="J31" s="141">
        <f>J29+J30</f>
        <v>0</v>
      </c>
      <c r="K31" s="165"/>
      <c r="L31" s="165"/>
      <c r="M31" s="166"/>
    </row>
    <row r="32" spans="1:13">
      <c r="B32" s="130"/>
      <c r="C32" s="130"/>
      <c r="D32" s="130"/>
      <c r="E32" s="130"/>
      <c r="F32" s="130"/>
      <c r="G32" s="130"/>
      <c r="H32" s="130"/>
      <c r="I32" s="130"/>
      <c r="J32" s="130"/>
      <c r="K32" s="131"/>
      <c r="L32" s="131"/>
      <c r="M32" s="132"/>
    </row>
    <row r="33" spans="2:13">
      <c r="B33" s="130"/>
      <c r="C33" s="178" t="s">
        <v>400</v>
      </c>
      <c r="D33" s="167"/>
      <c r="E33" s="167"/>
      <c r="F33" s="168"/>
      <c r="G33" s="169"/>
      <c r="H33" s="170"/>
      <c r="I33" s="171">
        <f>I27+J27</f>
        <v>0</v>
      </c>
      <c r="J33" s="130"/>
      <c r="K33" s="131"/>
      <c r="L33" s="131"/>
      <c r="M33" s="132"/>
    </row>
    <row r="34" spans="2:13">
      <c r="C34" s="248" t="s">
        <v>365</v>
      </c>
      <c r="D34" s="248"/>
      <c r="E34" s="248"/>
      <c r="F34" s="248"/>
      <c r="G34" s="248"/>
      <c r="H34" s="248"/>
      <c r="I34" s="171">
        <f>I33*0.22</f>
        <v>0</v>
      </c>
    </row>
    <row r="35" spans="2:13">
      <c r="C35" s="179" t="s">
        <v>401</v>
      </c>
      <c r="D35" s="172"/>
      <c r="E35" s="172"/>
      <c r="F35" s="173"/>
      <c r="G35" s="174"/>
      <c r="H35" s="175"/>
      <c r="I35" s="171">
        <f>SUM(I33:I34)</f>
        <v>0</v>
      </c>
    </row>
  </sheetData>
  <sheetProtection algorithmName="SHA-512" hashValue="2159OBVGDHXQGeHKgvy9hS6oEkQdXEyxcgqoEhhH65TryCoXhr5yJHW8eXxTT/Wt44k8TCrnfcbL5FYG+IoZJA==" saltValue="dkl8q6RNysHbwQV08xhdPg==" spinCount="100000" sheet="1" objects="1" scenarios="1"/>
  <mergeCells count="6">
    <mergeCell ref="C34:H34"/>
    <mergeCell ref="C25:I25"/>
    <mergeCell ref="C27:H27"/>
    <mergeCell ref="C29:H29"/>
    <mergeCell ref="C30:H30"/>
    <mergeCell ref="C31:H31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  <headerFooter>
    <oddFooter>&amp;L&amp;8UKC Ljubljana
nova KIBVS&amp;R&amp;8marec 2025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B497C-D267-4F33-A145-7362E34F1740}">
  <dimension ref="A1:B40"/>
  <sheetViews>
    <sheetView view="pageBreakPreview" zoomScale="85" zoomScaleNormal="85" zoomScaleSheetLayoutView="85" workbookViewId="0">
      <selection activeCell="B23" sqref="B23"/>
    </sheetView>
  </sheetViews>
  <sheetFormatPr defaultRowHeight="15"/>
  <cols>
    <col min="2" max="2" width="101.7109375" customWidth="1"/>
  </cols>
  <sheetData>
    <row r="1" spans="1:2">
      <c r="A1" s="1"/>
      <c r="B1" s="234" t="s">
        <v>18</v>
      </c>
    </row>
    <row r="2" spans="1:2">
      <c r="A2" s="1" t="s">
        <v>17</v>
      </c>
      <c r="B2" s="235"/>
    </row>
    <row r="3" spans="1:2">
      <c r="A3" s="1" t="s">
        <v>17</v>
      </c>
      <c r="B3" s="236" t="s">
        <v>408</v>
      </c>
    </row>
    <row r="4" spans="1:2">
      <c r="A4" s="1" t="s">
        <v>17</v>
      </c>
      <c r="B4" s="237" t="s">
        <v>409</v>
      </c>
    </row>
    <row r="5" spans="1:2">
      <c r="A5" s="1" t="s">
        <v>17</v>
      </c>
      <c r="B5" s="238" t="s">
        <v>410</v>
      </c>
    </row>
    <row r="6" spans="1:2">
      <c r="A6" s="1" t="s">
        <v>17</v>
      </c>
      <c r="B6" s="237" t="s">
        <v>411</v>
      </c>
    </row>
    <row r="7" spans="1:2">
      <c r="A7" s="1" t="s">
        <v>17</v>
      </c>
      <c r="B7" s="237" t="s">
        <v>412</v>
      </c>
    </row>
    <row r="8" spans="1:2">
      <c r="A8" s="1" t="s">
        <v>17</v>
      </c>
      <c r="B8" s="237" t="s">
        <v>380</v>
      </c>
    </row>
    <row r="9" spans="1:2">
      <c r="A9" s="1" t="s">
        <v>17</v>
      </c>
      <c r="B9" s="239" t="s">
        <v>413</v>
      </c>
    </row>
    <row r="10" spans="1:2">
      <c r="A10" s="1" t="s">
        <v>17</v>
      </c>
      <c r="B10" s="237" t="s">
        <v>414</v>
      </c>
    </row>
    <row r="11" spans="1:2">
      <c r="A11" s="1" t="s">
        <v>17</v>
      </c>
      <c r="B11" s="237" t="s">
        <v>415</v>
      </c>
    </row>
    <row r="12" spans="1:2">
      <c r="A12" s="1" t="s">
        <v>17</v>
      </c>
      <c r="B12" s="237" t="s">
        <v>416</v>
      </c>
    </row>
    <row r="13" spans="1:2">
      <c r="A13" s="1" t="s">
        <v>17</v>
      </c>
      <c r="B13" s="237" t="s">
        <v>417</v>
      </c>
    </row>
    <row r="14" spans="1:2">
      <c r="A14" s="1" t="s">
        <v>17</v>
      </c>
      <c r="B14" s="240" t="s">
        <v>418</v>
      </c>
    </row>
    <row r="15" spans="1:2">
      <c r="A15" s="1" t="s">
        <v>17</v>
      </c>
      <c r="B15" s="237" t="s">
        <v>419</v>
      </c>
    </row>
    <row r="16" spans="1:2">
      <c r="A16" s="1" t="s">
        <v>17</v>
      </c>
      <c r="B16" s="237" t="s">
        <v>420</v>
      </c>
    </row>
    <row r="17" spans="1:2">
      <c r="A17" s="1" t="s">
        <v>17</v>
      </c>
      <c r="B17" s="237"/>
    </row>
    <row r="18" spans="1:2">
      <c r="A18" s="1" t="s">
        <v>17</v>
      </c>
      <c r="B18" s="241" t="s">
        <v>421</v>
      </c>
    </row>
    <row r="19" spans="1:2">
      <c r="A19" s="1" t="s">
        <v>17</v>
      </c>
      <c r="B19" s="242" t="s">
        <v>379</v>
      </c>
    </row>
    <row r="20" spans="1:2">
      <c r="A20" s="1" t="s">
        <v>17</v>
      </c>
      <c r="B20" s="243"/>
    </row>
    <row r="21" spans="1:2">
      <c r="A21" s="1" t="s">
        <v>17</v>
      </c>
      <c r="B21" s="241" t="s">
        <v>381</v>
      </c>
    </row>
    <row r="22" spans="1:2">
      <c r="A22" s="1" t="s">
        <v>17</v>
      </c>
      <c r="B22" s="238" t="s">
        <v>436</v>
      </c>
    </row>
    <row r="23" spans="1:2">
      <c r="A23" s="1" t="s">
        <v>17</v>
      </c>
      <c r="B23" s="238" t="s">
        <v>422</v>
      </c>
    </row>
    <row r="24" spans="1:2">
      <c r="A24" s="1" t="s">
        <v>17</v>
      </c>
      <c r="B24" s="238" t="s">
        <v>423</v>
      </c>
    </row>
    <row r="25" spans="1:2">
      <c r="A25" s="1" t="s">
        <v>17</v>
      </c>
      <c r="B25" s="238" t="s">
        <v>424</v>
      </c>
    </row>
    <row r="26" spans="1:2">
      <c r="A26" s="1" t="s">
        <v>17</v>
      </c>
      <c r="B26" s="238" t="s">
        <v>425</v>
      </c>
    </row>
    <row r="27" spans="1:2">
      <c r="A27" s="1" t="s">
        <v>17</v>
      </c>
      <c r="B27" s="238" t="s">
        <v>426</v>
      </c>
    </row>
    <row r="28" spans="1:2" ht="18.75" customHeight="1">
      <c r="A28" s="1" t="s">
        <v>17</v>
      </c>
      <c r="B28" s="237" t="s">
        <v>427</v>
      </c>
    </row>
    <row r="29" spans="1:2">
      <c r="A29" s="1" t="s">
        <v>17</v>
      </c>
      <c r="B29" s="238" t="s">
        <v>428</v>
      </c>
    </row>
    <row r="30" spans="1:2">
      <c r="A30" s="1" t="s">
        <v>17</v>
      </c>
      <c r="B30" s="238" t="s">
        <v>429</v>
      </c>
    </row>
    <row r="31" spans="1:2">
      <c r="A31" s="1" t="s">
        <v>17</v>
      </c>
      <c r="B31" s="238" t="s">
        <v>430</v>
      </c>
    </row>
    <row r="32" spans="1:2">
      <c r="A32" s="1" t="s">
        <v>17</v>
      </c>
      <c r="B32" s="244" t="s">
        <v>431</v>
      </c>
    </row>
    <row r="33" spans="1:2">
      <c r="A33" s="1" t="s">
        <v>17</v>
      </c>
      <c r="B33" s="255" t="s">
        <v>432</v>
      </c>
    </row>
    <row r="34" spans="1:2">
      <c r="A34" s="1" t="s">
        <v>17</v>
      </c>
      <c r="B34" s="255" t="s">
        <v>433</v>
      </c>
    </row>
    <row r="35" spans="1:2">
      <c r="A35" s="1" t="s">
        <v>17</v>
      </c>
      <c r="B35" s="238"/>
    </row>
    <row r="36" spans="1:2">
      <c r="A36" s="1" t="s">
        <v>17</v>
      </c>
      <c r="B36" s="245" t="s">
        <v>20</v>
      </c>
    </row>
    <row r="37" spans="1:2">
      <c r="A37" s="1" t="s">
        <v>17</v>
      </c>
      <c r="B37" s="246" t="s">
        <v>382</v>
      </c>
    </row>
    <row r="38" spans="1:2">
      <c r="A38" s="1" t="s">
        <v>17</v>
      </c>
      <c r="B38" s="247" t="s">
        <v>435</v>
      </c>
    </row>
    <row r="39" spans="1:2">
      <c r="A39" s="1" t="s">
        <v>17</v>
      </c>
      <c r="B39" s="254" t="s">
        <v>383</v>
      </c>
    </row>
    <row r="40" spans="1:2">
      <c r="A40" s="127"/>
      <c r="B40" s="126"/>
    </row>
  </sheetData>
  <sheetProtection algorithmName="SHA-512" hashValue="HusUaQeI9RWDZu24R3NmIcrke4ZBYGR26w1tyUD+N/GM5PhReyWtEApYJuXrF41RbA51PhTVn3E3wMYeMn8c6A==" saltValue="RUzVhfixP5GZ9cqAoGG32g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77" orientation="portrait" r:id="rId1"/>
  <headerFooter>
    <oddFooter xml:space="preserve">&amp;C&amp;8Stran &amp;P od &amp;N&amp;R&amp;8marec 2025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A62B6-7ADB-4BC5-A19B-CFD27D5BD428}">
  <sheetPr>
    <tabColor theme="4" tint="0.79998168889431442"/>
    <pageSetUpPr fitToPage="1"/>
  </sheetPr>
  <dimension ref="A1:K449"/>
  <sheetViews>
    <sheetView view="pageBreakPreview" zoomScaleNormal="100" zoomScaleSheetLayoutView="100" workbookViewId="0">
      <selection activeCell="B26" sqref="B26"/>
    </sheetView>
  </sheetViews>
  <sheetFormatPr defaultColWidth="9.28515625" defaultRowHeight="12.75"/>
  <cols>
    <col min="1" max="1" width="7.7109375" style="20" customWidth="1"/>
    <col min="2" max="2" width="59.28515625" style="20" customWidth="1"/>
    <col min="3" max="3" width="5.5703125" style="76" customWidth="1"/>
    <col min="4" max="4" width="38.5703125" style="181" customWidth="1"/>
    <col min="5" max="5" width="12.5703125" style="203" customWidth="1"/>
    <col min="6" max="6" width="11.85546875" style="73" customWidth="1"/>
    <col min="7" max="7" width="12.42578125" style="203" customWidth="1"/>
    <col min="8" max="8" width="12.140625" style="9" customWidth="1"/>
    <col min="9" max="16384" width="9.28515625" style="2"/>
  </cols>
  <sheetData>
    <row r="1" spans="1:8" ht="15">
      <c r="B1" s="116" t="s">
        <v>398</v>
      </c>
    </row>
    <row r="2" spans="1:8">
      <c r="A2" s="143" t="s">
        <v>33</v>
      </c>
      <c r="B2" s="143" t="s">
        <v>368</v>
      </c>
      <c r="E2" s="204"/>
      <c r="F2" s="72"/>
      <c r="G2" s="232"/>
    </row>
    <row r="3" spans="1:8">
      <c r="A3" s="9"/>
      <c r="B3" s="9"/>
      <c r="D3" s="182"/>
    </row>
    <row r="4" spans="1:8">
      <c r="A4" s="81"/>
      <c r="B4" s="21" t="s">
        <v>27</v>
      </c>
      <c r="C4" s="78"/>
      <c r="D4" s="183"/>
      <c r="E4" s="205"/>
      <c r="F4" s="82"/>
      <c r="G4" s="233"/>
    </row>
    <row r="5" spans="1:8">
      <c r="A5" s="81"/>
      <c r="B5" s="22" t="s">
        <v>28</v>
      </c>
      <c r="C5" s="78"/>
      <c r="D5" s="183"/>
      <c r="E5" s="205"/>
      <c r="F5" s="82"/>
      <c r="G5" s="233"/>
    </row>
    <row r="6" spans="1:8">
      <c r="A6" s="81"/>
      <c r="B6" s="23" t="s">
        <v>29</v>
      </c>
      <c r="C6" s="78"/>
      <c r="D6" s="183"/>
      <c r="E6" s="205"/>
      <c r="F6" s="82"/>
      <c r="G6" s="233"/>
    </row>
    <row r="7" spans="1:8">
      <c r="A7" s="81"/>
      <c r="B7" s="3" t="s">
        <v>20</v>
      </c>
      <c r="C7" s="78"/>
      <c r="D7" s="183"/>
      <c r="E7" s="205"/>
      <c r="F7" s="82"/>
      <c r="G7" s="233"/>
    </row>
    <row r="8" spans="1:8" ht="22.5">
      <c r="A8" s="81"/>
      <c r="B8" s="123" t="s">
        <v>407</v>
      </c>
      <c r="C8" s="78"/>
      <c r="D8" s="183"/>
      <c r="E8" s="205"/>
      <c r="F8" s="82"/>
      <c r="G8" s="233"/>
    </row>
    <row r="9" spans="1:8">
      <c r="A9" s="81"/>
      <c r="B9" s="180" t="s">
        <v>402</v>
      </c>
      <c r="C9" s="78"/>
      <c r="D9" s="183"/>
      <c r="E9" s="205"/>
      <c r="F9" s="82"/>
      <c r="G9" s="233"/>
    </row>
    <row r="10" spans="1:8">
      <c r="A10" s="81"/>
      <c r="B10" s="4" t="s">
        <v>403</v>
      </c>
      <c r="C10" s="78"/>
      <c r="D10" s="183"/>
      <c r="E10" s="205"/>
      <c r="F10" s="82"/>
      <c r="G10" s="233"/>
    </row>
    <row r="11" spans="1:8" ht="22.5">
      <c r="A11" s="81"/>
      <c r="B11" s="122" t="s">
        <v>377</v>
      </c>
      <c r="C11" s="78"/>
      <c r="D11" s="183"/>
      <c r="E11" s="205"/>
      <c r="F11" s="82"/>
      <c r="G11" s="233"/>
    </row>
    <row r="12" spans="1:8" ht="22.5">
      <c r="A12" s="121"/>
      <c r="B12" s="124" t="s">
        <v>378</v>
      </c>
      <c r="C12" s="78"/>
      <c r="D12" s="183"/>
      <c r="E12" s="205"/>
      <c r="F12" s="82"/>
      <c r="G12" s="233"/>
    </row>
    <row r="13" spans="1:8" ht="12.6" customHeight="1">
      <c r="A13" s="81"/>
      <c r="B13" s="5"/>
      <c r="C13" s="78"/>
      <c r="D13" s="183"/>
      <c r="E13" s="205"/>
      <c r="F13" s="82"/>
      <c r="G13" s="253" t="s">
        <v>369</v>
      </c>
      <c r="H13" s="253"/>
    </row>
    <row r="14" spans="1:8" s="115" customFormat="1" ht="49.5" customHeight="1">
      <c r="A14" s="6" t="s">
        <v>34</v>
      </c>
      <c r="B14" s="7" t="s">
        <v>21</v>
      </c>
      <c r="C14" s="7" t="s">
        <v>22</v>
      </c>
      <c r="D14" s="184" t="s">
        <v>395</v>
      </c>
      <c r="E14" s="206" t="s">
        <v>23</v>
      </c>
      <c r="F14" s="8" t="s">
        <v>24</v>
      </c>
      <c r="G14" s="221" t="s">
        <v>396</v>
      </c>
      <c r="H14" s="117" t="s">
        <v>397</v>
      </c>
    </row>
    <row r="15" spans="1:8">
      <c r="A15" s="54" t="s">
        <v>33</v>
      </c>
      <c r="B15" s="83" t="s">
        <v>35</v>
      </c>
      <c r="C15" s="109"/>
      <c r="D15" s="185"/>
      <c r="E15" s="207"/>
      <c r="F15" s="84"/>
      <c r="G15" s="222"/>
      <c r="H15" s="75"/>
    </row>
    <row r="16" spans="1:8">
      <c r="A16" s="49" t="s">
        <v>36</v>
      </c>
      <c r="B16" s="47" t="s">
        <v>370</v>
      </c>
      <c r="C16" s="108">
        <v>1</v>
      </c>
      <c r="D16" s="186"/>
      <c r="E16" s="208">
        <v>0</v>
      </c>
      <c r="F16" s="65">
        <f>+C16*E16</f>
        <v>0</v>
      </c>
      <c r="G16" s="223"/>
      <c r="H16" s="65"/>
    </row>
    <row r="17" spans="1:8">
      <c r="A17" s="50"/>
      <c r="B17" s="17" t="s">
        <v>26</v>
      </c>
      <c r="C17" s="110"/>
      <c r="D17" s="187"/>
      <c r="E17" s="209"/>
      <c r="F17" s="66"/>
      <c r="G17" s="224"/>
      <c r="H17" s="66"/>
    </row>
    <row r="18" spans="1:8">
      <c r="A18" s="52"/>
      <c r="B18" s="44" t="s">
        <v>37</v>
      </c>
      <c r="C18" s="111"/>
      <c r="D18" s="188"/>
      <c r="E18" s="210"/>
      <c r="F18" s="68"/>
      <c r="G18" s="225"/>
      <c r="H18" s="68"/>
    </row>
    <row r="19" spans="1:8">
      <c r="A19" s="52"/>
      <c r="B19" s="44" t="s">
        <v>0</v>
      </c>
      <c r="C19" s="111"/>
      <c r="D19" s="188"/>
      <c r="E19" s="210"/>
      <c r="F19" s="68"/>
      <c r="G19" s="225"/>
      <c r="H19" s="68"/>
    </row>
    <row r="20" spans="1:8">
      <c r="A20" s="52"/>
      <c r="B20" s="26" t="s">
        <v>38</v>
      </c>
      <c r="C20" s="111"/>
      <c r="D20" s="188"/>
      <c r="E20" s="210"/>
      <c r="F20" s="68"/>
      <c r="G20" s="225"/>
      <c r="H20" s="68"/>
    </row>
    <row r="21" spans="1:8">
      <c r="A21" s="52"/>
      <c r="B21" s="26" t="s">
        <v>39</v>
      </c>
      <c r="C21" s="111"/>
      <c r="D21" s="188"/>
      <c r="E21" s="210"/>
      <c r="F21" s="68"/>
      <c r="G21" s="225"/>
      <c r="H21" s="68"/>
    </row>
    <row r="22" spans="1:8">
      <c r="A22" s="52"/>
      <c r="B22" s="26" t="s">
        <v>40</v>
      </c>
      <c r="C22" s="111"/>
      <c r="D22" s="188"/>
      <c r="E22" s="210"/>
      <c r="F22" s="68"/>
      <c r="G22" s="225"/>
      <c r="H22" s="68"/>
    </row>
    <row r="23" spans="1:8">
      <c r="A23" s="52"/>
      <c r="B23" s="27" t="s">
        <v>41</v>
      </c>
      <c r="C23" s="111"/>
      <c r="D23" s="188"/>
      <c r="E23" s="210"/>
      <c r="F23" s="68"/>
      <c r="G23" s="225"/>
      <c r="H23" s="68"/>
    </row>
    <row r="24" spans="1:8">
      <c r="A24" s="52"/>
      <c r="B24" s="27" t="s">
        <v>42</v>
      </c>
      <c r="C24" s="111"/>
      <c r="D24" s="188"/>
      <c r="E24" s="210"/>
      <c r="F24" s="68"/>
      <c r="G24" s="225"/>
      <c r="H24" s="68"/>
    </row>
    <row r="25" spans="1:8">
      <c r="A25" s="52"/>
      <c r="B25" s="26" t="s">
        <v>43</v>
      </c>
      <c r="C25" s="111"/>
      <c r="D25" s="188"/>
      <c r="E25" s="210"/>
      <c r="F25" s="68"/>
      <c r="G25" s="225"/>
      <c r="H25" s="68"/>
    </row>
    <row r="26" spans="1:8">
      <c r="A26" s="52"/>
      <c r="B26" s="28" t="s">
        <v>44</v>
      </c>
      <c r="C26" s="111"/>
      <c r="D26" s="188"/>
      <c r="E26" s="210"/>
      <c r="F26" s="68"/>
      <c r="G26" s="225"/>
      <c r="H26" s="68"/>
    </row>
    <row r="27" spans="1:8">
      <c r="A27" s="56"/>
      <c r="B27" s="58"/>
      <c r="C27" s="112"/>
      <c r="D27" s="189"/>
      <c r="E27" s="211"/>
      <c r="F27" s="70"/>
      <c r="G27" s="226"/>
      <c r="H27" s="70"/>
    </row>
    <row r="28" spans="1:8">
      <c r="A28" s="49" t="s">
        <v>45</v>
      </c>
      <c r="B28" s="47" t="s">
        <v>370</v>
      </c>
      <c r="C28" s="108">
        <v>1</v>
      </c>
      <c r="D28" s="186"/>
      <c r="E28" s="212">
        <v>0</v>
      </c>
      <c r="F28" s="65">
        <f>+C28*E28</f>
        <v>0</v>
      </c>
      <c r="G28" s="223"/>
      <c r="H28" s="65"/>
    </row>
    <row r="29" spans="1:8">
      <c r="A29" s="63"/>
      <c r="B29" s="25" t="s">
        <v>26</v>
      </c>
      <c r="C29" s="113"/>
      <c r="D29" s="190"/>
      <c r="E29" s="213"/>
      <c r="F29" s="67"/>
      <c r="G29" s="227"/>
      <c r="H29" s="67"/>
    </row>
    <row r="30" spans="1:8">
      <c r="A30" s="52"/>
      <c r="B30" s="44" t="s">
        <v>37</v>
      </c>
      <c r="C30" s="111"/>
      <c r="D30" s="188"/>
      <c r="E30" s="210"/>
      <c r="F30" s="68"/>
      <c r="G30" s="225"/>
      <c r="H30" s="68"/>
    </row>
    <row r="31" spans="1:8">
      <c r="A31" s="52"/>
      <c r="B31" s="44" t="s">
        <v>0</v>
      </c>
      <c r="C31" s="111"/>
      <c r="D31" s="188"/>
      <c r="E31" s="210"/>
      <c r="F31" s="68"/>
      <c r="G31" s="225"/>
      <c r="H31" s="68"/>
    </row>
    <row r="32" spans="1:8">
      <c r="A32" s="52"/>
      <c r="B32" s="26" t="s">
        <v>38</v>
      </c>
      <c r="C32" s="111"/>
      <c r="D32" s="188"/>
      <c r="E32" s="210"/>
      <c r="F32" s="68"/>
      <c r="G32" s="225"/>
      <c r="H32" s="68"/>
    </row>
    <row r="33" spans="1:8">
      <c r="A33" s="52"/>
      <c r="B33" s="26" t="s">
        <v>39</v>
      </c>
      <c r="C33" s="111"/>
      <c r="D33" s="188"/>
      <c r="E33" s="210"/>
      <c r="F33" s="68"/>
      <c r="G33" s="225"/>
      <c r="H33" s="68"/>
    </row>
    <row r="34" spans="1:8">
      <c r="A34" s="52"/>
      <c r="B34" s="26" t="s">
        <v>46</v>
      </c>
      <c r="C34" s="111"/>
      <c r="D34" s="188"/>
      <c r="E34" s="210"/>
      <c r="F34" s="68"/>
      <c r="G34" s="225"/>
      <c r="H34" s="68"/>
    </row>
    <row r="35" spans="1:8">
      <c r="A35" s="52"/>
      <c r="B35" s="27" t="s">
        <v>41</v>
      </c>
      <c r="C35" s="111"/>
      <c r="D35" s="188"/>
      <c r="E35" s="210"/>
      <c r="F35" s="68"/>
      <c r="G35" s="225"/>
      <c r="H35" s="68"/>
    </row>
    <row r="36" spans="1:8">
      <c r="A36" s="52"/>
      <c r="B36" s="27" t="s">
        <v>42</v>
      </c>
      <c r="C36" s="111"/>
      <c r="D36" s="188"/>
      <c r="E36" s="210"/>
      <c r="F36" s="68"/>
      <c r="G36" s="225"/>
      <c r="H36" s="68"/>
    </row>
    <row r="37" spans="1:8">
      <c r="A37" s="53"/>
      <c r="B37" s="31"/>
      <c r="C37" s="80"/>
      <c r="D37" s="191"/>
      <c r="E37" s="214"/>
      <c r="F37" s="69"/>
      <c r="G37" s="228"/>
      <c r="H37" s="69"/>
    </row>
    <row r="38" spans="1:8">
      <c r="A38" s="49" t="s">
        <v>47</v>
      </c>
      <c r="B38" s="11" t="s">
        <v>48</v>
      </c>
      <c r="C38" s="108">
        <v>1</v>
      </c>
      <c r="D38" s="186"/>
      <c r="E38" s="212">
        <v>0</v>
      </c>
      <c r="F38" s="65">
        <f>+C38*E38</f>
        <v>0</v>
      </c>
      <c r="G38" s="223"/>
      <c r="H38" s="65"/>
    </row>
    <row r="39" spans="1:8">
      <c r="A39" s="63"/>
      <c r="B39" s="25" t="s">
        <v>26</v>
      </c>
      <c r="C39" s="113"/>
      <c r="D39" s="190"/>
      <c r="E39" s="213"/>
      <c r="F39" s="67"/>
      <c r="G39" s="227"/>
      <c r="H39" s="67"/>
    </row>
    <row r="40" spans="1:8">
      <c r="A40" s="52"/>
      <c r="B40" s="14" t="s">
        <v>49</v>
      </c>
      <c r="C40" s="111"/>
      <c r="D40" s="188"/>
      <c r="E40" s="210"/>
      <c r="F40" s="68"/>
      <c r="G40" s="225"/>
      <c r="H40" s="68"/>
    </row>
    <row r="41" spans="1:8">
      <c r="A41" s="52"/>
      <c r="B41" s="44" t="s">
        <v>0</v>
      </c>
      <c r="C41" s="111"/>
      <c r="D41" s="188"/>
      <c r="E41" s="210"/>
      <c r="F41" s="68"/>
      <c r="G41" s="225"/>
      <c r="H41" s="68"/>
    </row>
    <row r="42" spans="1:8">
      <c r="A42" s="52"/>
      <c r="B42" s="26" t="s">
        <v>38</v>
      </c>
      <c r="C42" s="111"/>
      <c r="D42" s="188"/>
      <c r="E42" s="210"/>
      <c r="F42" s="68"/>
      <c r="G42" s="225"/>
      <c r="H42" s="68"/>
    </row>
    <row r="43" spans="1:8">
      <c r="A43" s="52"/>
      <c r="B43" s="26" t="s">
        <v>39</v>
      </c>
      <c r="C43" s="111"/>
      <c r="D43" s="188"/>
      <c r="E43" s="210"/>
      <c r="F43" s="68"/>
      <c r="G43" s="225"/>
      <c r="H43" s="68"/>
    </row>
    <row r="44" spans="1:8">
      <c r="A44" s="52"/>
      <c r="B44" s="26" t="s">
        <v>46</v>
      </c>
      <c r="C44" s="111"/>
      <c r="D44" s="188"/>
      <c r="E44" s="210"/>
      <c r="F44" s="68"/>
      <c r="G44" s="225"/>
      <c r="H44" s="68"/>
    </row>
    <row r="45" spans="1:8">
      <c r="A45" s="52"/>
      <c r="B45" s="27" t="s">
        <v>41</v>
      </c>
      <c r="C45" s="111"/>
      <c r="D45" s="188"/>
      <c r="E45" s="210"/>
      <c r="F45" s="68"/>
      <c r="G45" s="225"/>
      <c r="H45" s="68"/>
    </row>
    <row r="46" spans="1:8">
      <c r="A46" s="52"/>
      <c r="B46" s="39" t="s">
        <v>42</v>
      </c>
      <c r="C46" s="111"/>
      <c r="D46" s="188"/>
      <c r="E46" s="210"/>
      <c r="F46" s="68"/>
      <c r="G46" s="225"/>
      <c r="H46" s="68"/>
    </row>
    <row r="47" spans="1:8">
      <c r="A47" s="52"/>
      <c r="B47" s="26" t="s">
        <v>43</v>
      </c>
      <c r="C47" s="111"/>
      <c r="D47" s="188"/>
      <c r="E47" s="210"/>
      <c r="F47" s="68"/>
      <c r="G47" s="225"/>
      <c r="H47" s="68"/>
    </row>
    <row r="48" spans="1:8">
      <c r="A48" s="52"/>
      <c r="B48" s="28" t="s">
        <v>50</v>
      </c>
      <c r="C48" s="111"/>
      <c r="D48" s="188"/>
      <c r="E48" s="210"/>
      <c r="F48" s="68"/>
      <c r="G48" s="225"/>
      <c r="H48" s="68"/>
    </row>
    <row r="49" spans="1:8">
      <c r="A49" s="53"/>
      <c r="B49" s="33"/>
      <c r="C49" s="80"/>
      <c r="D49" s="191"/>
      <c r="E49" s="214"/>
      <c r="F49" s="69"/>
      <c r="G49" s="228"/>
      <c r="H49" s="69"/>
    </row>
    <row r="50" spans="1:8">
      <c r="A50" s="49" t="s">
        <v>51</v>
      </c>
      <c r="B50" s="11" t="s">
        <v>48</v>
      </c>
      <c r="C50" s="108">
        <v>1</v>
      </c>
      <c r="D50" s="186"/>
      <c r="E50" s="212">
        <v>0</v>
      </c>
      <c r="F50" s="65">
        <f>+C50*E50</f>
        <v>0</v>
      </c>
      <c r="G50" s="223"/>
      <c r="H50" s="65"/>
    </row>
    <row r="51" spans="1:8">
      <c r="A51" s="63"/>
      <c r="B51" s="25" t="s">
        <v>26</v>
      </c>
      <c r="C51" s="113"/>
      <c r="D51" s="190"/>
      <c r="E51" s="213"/>
      <c r="F51" s="67"/>
      <c r="G51" s="227"/>
      <c r="H51" s="67"/>
    </row>
    <row r="52" spans="1:8">
      <c r="A52" s="52"/>
      <c r="B52" s="14" t="s">
        <v>52</v>
      </c>
      <c r="C52" s="111"/>
      <c r="D52" s="188"/>
      <c r="E52" s="210"/>
      <c r="F52" s="68"/>
      <c r="G52" s="225"/>
      <c r="H52" s="68"/>
    </row>
    <row r="53" spans="1:8">
      <c r="A53" s="52"/>
      <c r="B53" s="44" t="s">
        <v>0</v>
      </c>
      <c r="C53" s="111"/>
      <c r="D53" s="188"/>
      <c r="E53" s="210"/>
      <c r="F53" s="68"/>
      <c r="G53" s="225"/>
      <c r="H53" s="68"/>
    </row>
    <row r="54" spans="1:8">
      <c r="A54" s="52"/>
      <c r="B54" s="26" t="s">
        <v>38</v>
      </c>
      <c r="C54" s="111"/>
      <c r="D54" s="188"/>
      <c r="E54" s="210"/>
      <c r="F54" s="68"/>
      <c r="G54" s="225"/>
      <c r="H54" s="68"/>
    </row>
    <row r="55" spans="1:8">
      <c r="A55" s="52"/>
      <c r="B55" s="26" t="s">
        <v>39</v>
      </c>
      <c r="C55" s="111"/>
      <c r="D55" s="188"/>
      <c r="E55" s="210"/>
      <c r="F55" s="68"/>
      <c r="G55" s="225"/>
      <c r="H55" s="68"/>
    </row>
    <row r="56" spans="1:8">
      <c r="A56" s="52"/>
      <c r="B56" s="26" t="s">
        <v>46</v>
      </c>
      <c r="C56" s="111"/>
      <c r="D56" s="188"/>
      <c r="E56" s="210"/>
      <c r="F56" s="68"/>
      <c r="G56" s="225"/>
      <c r="H56" s="68"/>
    </row>
    <row r="57" spans="1:8">
      <c r="A57" s="52"/>
      <c r="B57" s="27" t="s">
        <v>41</v>
      </c>
      <c r="C57" s="111"/>
      <c r="D57" s="188"/>
      <c r="E57" s="210"/>
      <c r="F57" s="68"/>
      <c r="G57" s="225"/>
      <c r="H57" s="68"/>
    </row>
    <row r="58" spans="1:8">
      <c r="A58" s="52"/>
      <c r="B58" s="39" t="s">
        <v>42</v>
      </c>
      <c r="C58" s="111"/>
      <c r="D58" s="188"/>
      <c r="E58" s="210"/>
      <c r="F58" s="68"/>
      <c r="G58" s="225"/>
      <c r="H58" s="68"/>
    </row>
    <row r="59" spans="1:8">
      <c r="A59" s="52"/>
      <c r="B59" s="26" t="s">
        <v>43</v>
      </c>
      <c r="C59" s="111"/>
      <c r="D59" s="188"/>
      <c r="E59" s="210"/>
      <c r="F59" s="68"/>
      <c r="G59" s="225"/>
      <c r="H59" s="68"/>
    </row>
    <row r="60" spans="1:8">
      <c r="A60" s="71"/>
      <c r="B60" s="38" t="s">
        <v>44</v>
      </c>
      <c r="C60" s="114"/>
      <c r="D60" s="192"/>
      <c r="E60" s="215"/>
      <c r="F60" s="85"/>
      <c r="G60" s="229"/>
      <c r="H60" s="85"/>
    </row>
    <row r="61" spans="1:8">
      <c r="A61" s="53"/>
      <c r="B61" s="33"/>
      <c r="C61" s="80"/>
      <c r="D61" s="191"/>
      <c r="E61" s="214"/>
      <c r="F61" s="69"/>
      <c r="G61" s="228"/>
      <c r="H61" s="69"/>
    </row>
    <row r="62" spans="1:8">
      <c r="A62" s="49" t="s">
        <v>53</v>
      </c>
      <c r="B62" s="11" t="s">
        <v>54</v>
      </c>
      <c r="C62" s="108"/>
      <c r="D62" s="186"/>
      <c r="E62" s="216"/>
      <c r="F62" s="65"/>
      <c r="G62" s="223"/>
      <c r="H62" s="65"/>
    </row>
    <row r="63" spans="1:8">
      <c r="A63" s="49" t="s">
        <v>55</v>
      </c>
      <c r="B63" s="47" t="s">
        <v>56</v>
      </c>
      <c r="C63" s="108">
        <v>9</v>
      </c>
      <c r="D63" s="186"/>
      <c r="E63" s="212">
        <v>0</v>
      </c>
      <c r="F63" s="65">
        <f>+C63*E63</f>
        <v>0</v>
      </c>
      <c r="G63" s="223"/>
      <c r="H63" s="65"/>
    </row>
    <row r="64" spans="1:8">
      <c r="A64" s="50"/>
      <c r="B64" s="18" t="s">
        <v>26</v>
      </c>
      <c r="C64" s="110"/>
      <c r="D64" s="193"/>
      <c r="E64" s="209"/>
      <c r="F64" s="66"/>
      <c r="G64" s="224"/>
      <c r="H64" s="66"/>
    </row>
    <row r="65" spans="1:8">
      <c r="A65" s="63"/>
      <c r="B65" s="48" t="s">
        <v>57</v>
      </c>
      <c r="C65" s="113"/>
      <c r="D65" s="194"/>
      <c r="E65" s="213"/>
      <c r="F65" s="67"/>
      <c r="G65" s="227"/>
      <c r="H65" s="67"/>
    </row>
    <row r="66" spans="1:8">
      <c r="A66" s="63"/>
      <c r="B66" s="25" t="s">
        <v>58</v>
      </c>
      <c r="C66" s="113"/>
      <c r="D66" s="194"/>
      <c r="E66" s="213"/>
      <c r="F66" s="67"/>
      <c r="G66" s="227"/>
      <c r="H66" s="67"/>
    </row>
    <row r="67" spans="1:8">
      <c r="A67" s="63"/>
      <c r="B67" s="25" t="s">
        <v>59</v>
      </c>
      <c r="C67" s="113"/>
      <c r="D67" s="194"/>
      <c r="E67" s="213"/>
      <c r="F67" s="67"/>
      <c r="G67" s="227"/>
      <c r="H67" s="67"/>
    </row>
    <row r="68" spans="1:8">
      <c r="A68" s="63"/>
      <c r="B68" s="25" t="s">
        <v>60</v>
      </c>
      <c r="C68" s="113"/>
      <c r="D68" s="194"/>
      <c r="E68" s="213"/>
      <c r="F68" s="67"/>
      <c r="G68" s="227"/>
      <c r="H68" s="67"/>
    </row>
    <row r="69" spans="1:8">
      <c r="A69" s="52"/>
      <c r="B69" s="44" t="s">
        <v>61</v>
      </c>
      <c r="C69" s="111"/>
      <c r="D69" s="195"/>
      <c r="E69" s="210"/>
      <c r="F69" s="68"/>
      <c r="G69" s="225"/>
      <c r="H69" s="68"/>
    </row>
    <row r="70" spans="1:8">
      <c r="A70" s="52"/>
      <c r="B70" s="44" t="s">
        <v>0</v>
      </c>
      <c r="C70" s="111"/>
      <c r="D70" s="195"/>
      <c r="E70" s="210"/>
      <c r="F70" s="68"/>
      <c r="G70" s="225"/>
      <c r="H70" s="68"/>
    </row>
    <row r="71" spans="1:8">
      <c r="A71" s="52"/>
      <c r="B71" s="15" t="s">
        <v>62</v>
      </c>
      <c r="C71" s="111"/>
      <c r="D71" s="195"/>
      <c r="E71" s="210"/>
      <c r="F71" s="68"/>
      <c r="G71" s="225"/>
      <c r="H71" s="68"/>
    </row>
    <row r="72" spans="1:8">
      <c r="A72" s="52"/>
      <c r="B72" s="15" t="s">
        <v>63</v>
      </c>
      <c r="C72" s="111"/>
      <c r="D72" s="195"/>
      <c r="E72" s="210"/>
      <c r="F72" s="68"/>
      <c r="G72" s="225"/>
      <c r="H72" s="68"/>
    </row>
    <row r="73" spans="1:8">
      <c r="A73" s="52"/>
      <c r="B73" s="15" t="s">
        <v>64</v>
      </c>
      <c r="C73" s="111"/>
      <c r="D73" s="195"/>
      <c r="E73" s="210"/>
      <c r="F73" s="68"/>
      <c r="G73" s="225"/>
      <c r="H73" s="68"/>
    </row>
    <row r="74" spans="1:8">
      <c r="A74" s="52"/>
      <c r="B74" s="15" t="s">
        <v>65</v>
      </c>
      <c r="C74" s="111"/>
      <c r="D74" s="195"/>
      <c r="E74" s="210"/>
      <c r="F74" s="68"/>
      <c r="G74" s="225"/>
      <c r="H74" s="68"/>
    </row>
    <row r="75" spans="1:8">
      <c r="A75" s="52"/>
      <c r="B75" s="15" t="s">
        <v>66</v>
      </c>
      <c r="C75" s="111"/>
      <c r="D75" s="195"/>
      <c r="E75" s="210"/>
      <c r="F75" s="68"/>
      <c r="G75" s="225"/>
      <c r="H75" s="68"/>
    </row>
    <row r="76" spans="1:8">
      <c r="A76" s="52"/>
      <c r="B76" s="15" t="s">
        <v>67</v>
      </c>
      <c r="C76" s="111"/>
      <c r="D76" s="195"/>
      <c r="E76" s="210"/>
      <c r="F76" s="68"/>
      <c r="G76" s="225"/>
      <c r="H76" s="68"/>
    </row>
    <row r="77" spans="1:8">
      <c r="A77" s="52"/>
      <c r="B77" s="15" t="s">
        <v>68</v>
      </c>
      <c r="C77" s="111"/>
      <c r="D77" s="195"/>
      <c r="E77" s="210"/>
      <c r="F77" s="68"/>
      <c r="G77" s="225"/>
      <c r="H77" s="68"/>
    </row>
    <row r="78" spans="1:8">
      <c r="A78" s="52"/>
      <c r="B78" s="15" t="s">
        <v>69</v>
      </c>
      <c r="C78" s="111"/>
      <c r="D78" s="195"/>
      <c r="E78" s="210"/>
      <c r="F78" s="68"/>
      <c r="G78" s="225"/>
      <c r="H78" s="68"/>
    </row>
    <row r="79" spans="1:8">
      <c r="A79" s="52"/>
      <c r="B79" s="15" t="s">
        <v>70</v>
      </c>
      <c r="C79" s="111"/>
      <c r="D79" s="195"/>
      <c r="E79" s="210"/>
      <c r="F79" s="68"/>
      <c r="G79" s="225"/>
      <c r="H79" s="68"/>
    </row>
    <row r="80" spans="1:8">
      <c r="A80" s="52"/>
      <c r="B80" s="15" t="s">
        <v>71</v>
      </c>
      <c r="C80" s="111"/>
      <c r="D80" s="195"/>
      <c r="E80" s="210"/>
      <c r="F80" s="68"/>
      <c r="G80" s="225"/>
      <c r="H80" s="68"/>
    </row>
    <row r="81" spans="1:8">
      <c r="A81" s="52"/>
      <c r="B81" s="15" t="s">
        <v>72</v>
      </c>
      <c r="C81" s="111"/>
      <c r="D81" s="195"/>
      <c r="E81" s="210"/>
      <c r="F81" s="68"/>
      <c r="G81" s="225"/>
      <c r="H81" s="68"/>
    </row>
    <row r="82" spans="1:8">
      <c r="A82" s="52"/>
      <c r="B82" s="15" t="s">
        <v>73</v>
      </c>
      <c r="C82" s="111"/>
      <c r="D82" s="195"/>
      <c r="E82" s="210"/>
      <c r="F82" s="68"/>
      <c r="G82" s="225"/>
      <c r="H82" s="68"/>
    </row>
    <row r="83" spans="1:8">
      <c r="A83" s="52"/>
      <c r="B83" s="15" t="s">
        <v>74</v>
      </c>
      <c r="C83" s="111"/>
      <c r="D83" s="195"/>
      <c r="E83" s="210"/>
      <c r="F83" s="68"/>
      <c r="G83" s="225"/>
      <c r="H83" s="68"/>
    </row>
    <row r="84" spans="1:8">
      <c r="A84" s="52"/>
      <c r="B84" s="15" t="s">
        <v>75</v>
      </c>
      <c r="C84" s="111"/>
      <c r="D84" s="195"/>
      <c r="E84" s="210"/>
      <c r="F84" s="68"/>
      <c r="G84" s="225"/>
      <c r="H84" s="68"/>
    </row>
    <row r="85" spans="1:8">
      <c r="A85" s="52"/>
      <c r="B85" s="15" t="s">
        <v>76</v>
      </c>
      <c r="C85" s="111"/>
      <c r="D85" s="195"/>
      <c r="E85" s="210"/>
      <c r="F85" s="68"/>
      <c r="G85" s="225"/>
      <c r="H85" s="68"/>
    </row>
    <row r="86" spans="1:8">
      <c r="A86" s="52"/>
      <c r="B86" s="15" t="s">
        <v>77</v>
      </c>
      <c r="C86" s="111"/>
      <c r="D86" s="195"/>
      <c r="E86" s="210"/>
      <c r="F86" s="68"/>
      <c r="G86" s="225"/>
      <c r="H86" s="68"/>
    </row>
    <row r="87" spans="1:8">
      <c r="A87" s="52"/>
      <c r="B87" s="15" t="s">
        <v>78</v>
      </c>
      <c r="C87" s="111"/>
      <c r="D87" s="195"/>
      <c r="E87" s="210"/>
      <c r="F87" s="68"/>
      <c r="G87" s="225"/>
      <c r="H87" s="68"/>
    </row>
    <row r="88" spans="1:8">
      <c r="A88" s="52"/>
      <c r="B88" s="15" t="s">
        <v>79</v>
      </c>
      <c r="C88" s="111"/>
      <c r="D88" s="195"/>
      <c r="E88" s="210"/>
      <c r="F88" s="68"/>
      <c r="G88" s="225"/>
      <c r="H88" s="68"/>
    </row>
    <row r="89" spans="1:8">
      <c r="A89" s="52"/>
      <c r="B89" s="15" t="s">
        <v>78</v>
      </c>
      <c r="C89" s="111"/>
      <c r="D89" s="195"/>
      <c r="E89" s="210"/>
      <c r="F89" s="68"/>
      <c r="G89" s="225"/>
      <c r="H89" s="68"/>
    </row>
    <row r="90" spans="1:8">
      <c r="A90" s="52"/>
      <c r="B90" s="15" t="s">
        <v>31</v>
      </c>
      <c r="C90" s="111"/>
      <c r="D90" s="195"/>
      <c r="E90" s="210"/>
      <c r="F90" s="68"/>
      <c r="G90" s="225"/>
      <c r="H90" s="68"/>
    </row>
    <row r="91" spans="1:8">
      <c r="A91" s="52"/>
      <c r="B91" s="15" t="s">
        <v>80</v>
      </c>
      <c r="C91" s="111"/>
      <c r="D91" s="195"/>
      <c r="E91" s="210"/>
      <c r="F91" s="68"/>
      <c r="G91" s="225"/>
      <c r="H91" s="68"/>
    </row>
    <row r="92" spans="1:8">
      <c r="A92" s="71"/>
      <c r="B92" s="86" t="s">
        <v>81</v>
      </c>
      <c r="C92" s="114"/>
      <c r="D92" s="196"/>
      <c r="E92" s="215"/>
      <c r="F92" s="85"/>
      <c r="G92" s="229"/>
      <c r="H92" s="85"/>
    </row>
    <row r="93" spans="1:8">
      <c r="A93" s="52"/>
      <c r="B93" s="13" t="s">
        <v>82</v>
      </c>
      <c r="C93" s="111"/>
      <c r="D93" s="195"/>
      <c r="E93" s="210"/>
      <c r="F93" s="68"/>
      <c r="G93" s="225"/>
      <c r="H93" s="68"/>
    </row>
    <row r="94" spans="1:8">
      <c r="A94" s="53"/>
      <c r="B94" s="77"/>
      <c r="C94" s="80"/>
      <c r="D94" s="191"/>
      <c r="E94" s="214"/>
      <c r="F94" s="69"/>
      <c r="G94" s="228"/>
      <c r="H94" s="69"/>
    </row>
    <row r="95" spans="1:8">
      <c r="A95" s="49" t="s">
        <v>83</v>
      </c>
      <c r="B95" s="47" t="s">
        <v>84</v>
      </c>
      <c r="C95" s="108">
        <v>2</v>
      </c>
      <c r="D95" s="186"/>
      <c r="E95" s="212">
        <v>0</v>
      </c>
      <c r="F95" s="65">
        <f>+C95*E95</f>
        <v>0</v>
      </c>
      <c r="G95" s="223"/>
      <c r="H95" s="65"/>
    </row>
    <row r="96" spans="1:8">
      <c r="A96" s="50"/>
      <c r="B96" s="18" t="s">
        <v>26</v>
      </c>
      <c r="C96" s="110"/>
      <c r="D96" s="193"/>
      <c r="E96" s="209"/>
      <c r="F96" s="66"/>
      <c r="G96" s="224"/>
      <c r="H96" s="66"/>
    </row>
    <row r="97" spans="1:8">
      <c r="A97" s="63"/>
      <c r="B97" s="48" t="s">
        <v>85</v>
      </c>
      <c r="C97" s="113"/>
      <c r="D97" s="194"/>
      <c r="E97" s="213"/>
      <c r="F97" s="67"/>
      <c r="G97" s="227"/>
      <c r="H97" s="67"/>
    </row>
    <row r="98" spans="1:8">
      <c r="A98" s="52"/>
      <c r="B98" s="44" t="s">
        <v>49</v>
      </c>
      <c r="C98" s="111"/>
      <c r="D98" s="195"/>
      <c r="E98" s="210"/>
      <c r="F98" s="68"/>
      <c r="G98" s="225"/>
      <c r="H98" s="68"/>
    </row>
    <row r="99" spans="1:8">
      <c r="A99" s="52"/>
      <c r="B99" s="44" t="s">
        <v>0</v>
      </c>
      <c r="C99" s="111"/>
      <c r="D99" s="195"/>
      <c r="E99" s="210"/>
      <c r="F99" s="68"/>
      <c r="G99" s="225"/>
      <c r="H99" s="68"/>
    </row>
    <row r="100" spans="1:8">
      <c r="A100" s="52"/>
      <c r="B100" s="15" t="s">
        <v>86</v>
      </c>
      <c r="C100" s="111"/>
      <c r="D100" s="195"/>
      <c r="E100" s="210"/>
      <c r="F100" s="68"/>
      <c r="G100" s="225"/>
      <c r="H100" s="68"/>
    </row>
    <row r="101" spans="1:8">
      <c r="A101" s="52"/>
      <c r="B101" s="15" t="s">
        <v>63</v>
      </c>
      <c r="C101" s="111"/>
      <c r="D101" s="195"/>
      <c r="E101" s="210"/>
      <c r="F101" s="68"/>
      <c r="G101" s="225"/>
      <c r="H101" s="68"/>
    </row>
    <row r="102" spans="1:8">
      <c r="A102" s="52"/>
      <c r="B102" s="15" t="s">
        <v>64</v>
      </c>
      <c r="C102" s="111"/>
      <c r="D102" s="195"/>
      <c r="E102" s="210"/>
      <c r="F102" s="68"/>
      <c r="G102" s="225"/>
      <c r="H102" s="68"/>
    </row>
    <row r="103" spans="1:8">
      <c r="A103" s="52"/>
      <c r="B103" s="15" t="s">
        <v>65</v>
      </c>
      <c r="C103" s="111"/>
      <c r="D103" s="195"/>
      <c r="E103" s="210"/>
      <c r="F103" s="68"/>
      <c r="G103" s="225"/>
      <c r="H103" s="68"/>
    </row>
    <row r="104" spans="1:8">
      <c r="A104" s="52"/>
      <c r="B104" s="15" t="s">
        <v>87</v>
      </c>
      <c r="C104" s="111"/>
      <c r="D104" s="195"/>
      <c r="E104" s="210"/>
      <c r="F104" s="68"/>
      <c r="G104" s="225"/>
      <c r="H104" s="68"/>
    </row>
    <row r="105" spans="1:8">
      <c r="A105" s="52"/>
      <c r="B105" s="15" t="s">
        <v>88</v>
      </c>
      <c r="C105" s="111"/>
      <c r="D105" s="195"/>
      <c r="E105" s="210"/>
      <c r="F105" s="68"/>
      <c r="G105" s="225"/>
      <c r="H105" s="68"/>
    </row>
    <row r="106" spans="1:8">
      <c r="A106" s="52"/>
      <c r="B106" s="15" t="s">
        <v>68</v>
      </c>
      <c r="C106" s="111"/>
      <c r="D106" s="195"/>
      <c r="E106" s="210"/>
      <c r="F106" s="68"/>
      <c r="G106" s="225"/>
      <c r="H106" s="68"/>
    </row>
    <row r="107" spans="1:8">
      <c r="A107" s="52"/>
      <c r="B107" s="15" t="s">
        <v>69</v>
      </c>
      <c r="C107" s="111"/>
      <c r="D107" s="195"/>
      <c r="E107" s="210"/>
      <c r="F107" s="68"/>
      <c r="G107" s="225"/>
      <c r="H107" s="68"/>
    </row>
    <row r="108" spans="1:8">
      <c r="A108" s="52"/>
      <c r="B108" s="15" t="s">
        <v>70</v>
      </c>
      <c r="C108" s="111"/>
      <c r="D108" s="195"/>
      <c r="E108" s="210"/>
      <c r="F108" s="68"/>
      <c r="G108" s="225"/>
      <c r="H108" s="68"/>
    </row>
    <row r="109" spans="1:8">
      <c r="A109" s="52"/>
      <c r="B109" s="15" t="s">
        <v>71</v>
      </c>
      <c r="C109" s="111"/>
      <c r="D109" s="195"/>
      <c r="E109" s="210"/>
      <c r="F109" s="68"/>
      <c r="G109" s="225"/>
      <c r="H109" s="68"/>
    </row>
    <row r="110" spans="1:8">
      <c r="A110" s="52"/>
      <c r="B110" s="15" t="s">
        <v>72</v>
      </c>
      <c r="C110" s="111"/>
      <c r="D110" s="195"/>
      <c r="E110" s="210"/>
      <c r="F110" s="68"/>
      <c r="G110" s="225"/>
      <c r="H110" s="68"/>
    </row>
    <row r="111" spans="1:8">
      <c r="A111" s="52"/>
      <c r="B111" s="15" t="s">
        <v>73</v>
      </c>
      <c r="C111" s="111"/>
      <c r="D111" s="195"/>
      <c r="E111" s="210"/>
      <c r="F111" s="68"/>
      <c r="G111" s="225"/>
      <c r="H111" s="68"/>
    </row>
    <row r="112" spans="1:8">
      <c r="A112" s="52"/>
      <c r="B112" s="15" t="s">
        <v>74</v>
      </c>
      <c r="C112" s="111"/>
      <c r="D112" s="195"/>
      <c r="E112" s="210"/>
      <c r="F112" s="68"/>
      <c r="G112" s="225"/>
      <c r="H112" s="68"/>
    </row>
    <row r="113" spans="1:8">
      <c r="A113" s="52"/>
      <c r="B113" s="15" t="s">
        <v>75</v>
      </c>
      <c r="C113" s="111"/>
      <c r="D113" s="195"/>
      <c r="E113" s="210"/>
      <c r="F113" s="68"/>
      <c r="G113" s="225"/>
      <c r="H113" s="68"/>
    </row>
    <row r="114" spans="1:8">
      <c r="A114" s="52"/>
      <c r="B114" s="15" t="s">
        <v>76</v>
      </c>
      <c r="C114" s="111"/>
      <c r="D114" s="195"/>
      <c r="E114" s="210"/>
      <c r="F114" s="68"/>
      <c r="G114" s="225"/>
      <c r="H114" s="68"/>
    </row>
    <row r="115" spans="1:8">
      <c r="A115" s="52"/>
      <c r="B115" s="15" t="s">
        <v>77</v>
      </c>
      <c r="C115" s="111"/>
      <c r="D115" s="195"/>
      <c r="E115" s="210"/>
      <c r="F115" s="68"/>
      <c r="G115" s="225"/>
      <c r="H115" s="68"/>
    </row>
    <row r="116" spans="1:8">
      <c r="A116" s="52"/>
      <c r="B116" s="15" t="s">
        <v>79</v>
      </c>
      <c r="C116" s="111"/>
      <c r="D116" s="195"/>
      <c r="E116" s="210"/>
      <c r="F116" s="68"/>
      <c r="G116" s="225"/>
      <c r="H116" s="68"/>
    </row>
    <row r="117" spans="1:8">
      <c r="A117" s="52"/>
      <c r="B117" s="15" t="s">
        <v>78</v>
      </c>
      <c r="C117" s="111"/>
      <c r="D117" s="195"/>
      <c r="E117" s="210"/>
      <c r="F117" s="68"/>
      <c r="G117" s="225"/>
      <c r="H117" s="68"/>
    </row>
    <row r="118" spans="1:8">
      <c r="A118" s="52"/>
      <c r="B118" s="15" t="s">
        <v>89</v>
      </c>
      <c r="C118" s="111"/>
      <c r="D118" s="195"/>
      <c r="E118" s="210"/>
      <c r="F118" s="68"/>
      <c r="G118" s="225"/>
      <c r="H118" s="68"/>
    </row>
    <row r="119" spans="1:8">
      <c r="A119" s="71"/>
      <c r="B119" s="86" t="s">
        <v>90</v>
      </c>
      <c r="C119" s="114"/>
      <c r="D119" s="196"/>
      <c r="E119" s="215"/>
      <c r="F119" s="85"/>
      <c r="G119" s="229"/>
      <c r="H119" s="85"/>
    </row>
    <row r="120" spans="1:8">
      <c r="A120" s="53"/>
      <c r="B120" s="45"/>
      <c r="C120" s="80"/>
      <c r="D120" s="191"/>
      <c r="E120" s="214"/>
      <c r="F120" s="69"/>
      <c r="G120" s="228"/>
      <c r="H120" s="69"/>
    </row>
    <row r="121" spans="1:8">
      <c r="A121" s="87" t="s">
        <v>91</v>
      </c>
      <c r="B121" s="34" t="s">
        <v>92</v>
      </c>
      <c r="C121" s="108"/>
      <c r="D121" s="197"/>
      <c r="E121" s="216"/>
      <c r="F121" s="65"/>
      <c r="G121" s="223"/>
      <c r="H121" s="65"/>
    </row>
    <row r="122" spans="1:8">
      <c r="A122" s="88" t="s">
        <v>93</v>
      </c>
      <c r="B122" s="16" t="s">
        <v>371</v>
      </c>
      <c r="C122" s="108">
        <v>1</v>
      </c>
      <c r="D122" s="197"/>
      <c r="E122" s="212">
        <v>0</v>
      </c>
      <c r="F122" s="65">
        <f>+C122*E122</f>
        <v>0</v>
      </c>
      <c r="G122" s="223"/>
      <c r="H122" s="65"/>
    </row>
    <row r="123" spans="1:8">
      <c r="A123" s="89"/>
      <c r="B123" s="18" t="s">
        <v>26</v>
      </c>
      <c r="C123" s="110"/>
      <c r="D123" s="193"/>
      <c r="E123" s="209"/>
      <c r="F123" s="66"/>
      <c r="G123" s="224"/>
      <c r="H123" s="66"/>
    </row>
    <row r="124" spans="1:8">
      <c r="A124" s="90"/>
      <c r="B124" s="44" t="s">
        <v>94</v>
      </c>
      <c r="C124" s="111"/>
      <c r="D124" s="195"/>
      <c r="E124" s="210"/>
      <c r="F124" s="68"/>
      <c r="G124" s="225"/>
      <c r="H124" s="68"/>
    </row>
    <row r="125" spans="1:8">
      <c r="A125" s="90"/>
      <c r="B125" s="37" t="s">
        <v>0</v>
      </c>
      <c r="C125" s="111"/>
      <c r="D125" s="198"/>
      <c r="E125" s="210"/>
      <c r="F125" s="68"/>
      <c r="G125" s="225"/>
      <c r="H125" s="68"/>
    </row>
    <row r="126" spans="1:8">
      <c r="A126" s="90"/>
      <c r="B126" s="26" t="s">
        <v>95</v>
      </c>
      <c r="C126" s="111"/>
      <c r="D126" s="195"/>
      <c r="E126" s="210"/>
      <c r="F126" s="68"/>
      <c r="G126" s="225"/>
      <c r="H126" s="68"/>
    </row>
    <row r="127" spans="1:8">
      <c r="A127" s="90"/>
      <c r="B127" s="28" t="s">
        <v>96</v>
      </c>
      <c r="C127" s="111"/>
      <c r="D127" s="195"/>
      <c r="E127" s="210"/>
      <c r="F127" s="68"/>
      <c r="G127" s="225"/>
      <c r="H127" s="68"/>
    </row>
    <row r="128" spans="1:8">
      <c r="A128" s="90"/>
      <c r="B128" s="26" t="s">
        <v>97</v>
      </c>
      <c r="C128" s="111"/>
      <c r="D128" s="195"/>
      <c r="E128" s="210"/>
      <c r="F128" s="68"/>
      <c r="G128" s="225"/>
      <c r="H128" s="68"/>
    </row>
    <row r="129" spans="1:8">
      <c r="A129" s="90"/>
      <c r="B129" s="26" t="s">
        <v>98</v>
      </c>
      <c r="C129" s="111"/>
      <c r="D129" s="195"/>
      <c r="E129" s="210"/>
      <c r="F129" s="68"/>
      <c r="G129" s="225"/>
      <c r="H129" s="68"/>
    </row>
    <row r="130" spans="1:8">
      <c r="A130" s="90"/>
      <c r="B130" s="26" t="s">
        <v>99</v>
      </c>
      <c r="C130" s="111"/>
      <c r="D130" s="195"/>
      <c r="E130" s="210"/>
      <c r="F130" s="68"/>
      <c r="G130" s="225"/>
      <c r="H130" s="68"/>
    </row>
    <row r="131" spans="1:8">
      <c r="A131" s="90"/>
      <c r="B131" s="26" t="s">
        <v>100</v>
      </c>
      <c r="C131" s="111"/>
      <c r="D131" s="195"/>
      <c r="E131" s="210"/>
      <c r="F131" s="68"/>
      <c r="G131" s="225"/>
      <c r="H131" s="68"/>
    </row>
    <row r="132" spans="1:8">
      <c r="A132" s="90"/>
      <c r="B132" s="26" t="s">
        <v>101</v>
      </c>
      <c r="C132" s="111"/>
      <c r="D132" s="195"/>
      <c r="E132" s="210"/>
      <c r="F132" s="68"/>
      <c r="G132" s="225"/>
      <c r="H132" s="68"/>
    </row>
    <row r="133" spans="1:8">
      <c r="A133" s="90"/>
      <c r="B133" s="26" t="s">
        <v>102</v>
      </c>
      <c r="C133" s="111"/>
      <c r="D133" s="195"/>
      <c r="E133" s="210"/>
      <c r="F133" s="68"/>
      <c r="G133" s="225"/>
      <c r="H133" s="68"/>
    </row>
    <row r="134" spans="1:8">
      <c r="A134" s="90"/>
      <c r="B134" s="26" t="s">
        <v>103</v>
      </c>
      <c r="C134" s="111"/>
      <c r="D134" s="195"/>
      <c r="E134" s="210"/>
      <c r="F134" s="68"/>
      <c r="G134" s="225"/>
      <c r="H134" s="68"/>
    </row>
    <row r="135" spans="1:8">
      <c r="A135" s="90"/>
      <c r="B135" s="28" t="s">
        <v>104</v>
      </c>
      <c r="C135" s="111"/>
      <c r="D135" s="195"/>
      <c r="E135" s="210"/>
      <c r="F135" s="68"/>
      <c r="G135" s="225"/>
      <c r="H135" s="68"/>
    </row>
    <row r="136" spans="1:8">
      <c r="A136" s="90"/>
      <c r="B136" s="28" t="s">
        <v>105</v>
      </c>
      <c r="C136" s="111"/>
      <c r="D136" s="195"/>
      <c r="E136" s="210"/>
      <c r="F136" s="68"/>
      <c r="G136" s="225"/>
      <c r="H136" s="68"/>
    </row>
    <row r="137" spans="1:8">
      <c r="A137" s="90"/>
      <c r="B137" s="28" t="s">
        <v>106</v>
      </c>
      <c r="C137" s="111"/>
      <c r="D137" s="195"/>
      <c r="E137" s="210"/>
      <c r="F137" s="68"/>
      <c r="G137" s="225"/>
      <c r="H137" s="68"/>
    </row>
    <row r="138" spans="1:8">
      <c r="A138" s="90"/>
      <c r="B138" s="26" t="s">
        <v>107</v>
      </c>
      <c r="C138" s="111"/>
      <c r="D138" s="195"/>
      <c r="E138" s="210"/>
      <c r="F138" s="68"/>
      <c r="G138" s="225"/>
      <c r="H138" s="68"/>
    </row>
    <row r="139" spans="1:8">
      <c r="A139" s="90"/>
      <c r="B139" s="26" t="s">
        <v>108</v>
      </c>
      <c r="C139" s="111"/>
      <c r="D139" s="195"/>
      <c r="E139" s="210"/>
      <c r="F139" s="68"/>
      <c r="G139" s="225"/>
      <c r="H139" s="68"/>
    </row>
    <row r="140" spans="1:8">
      <c r="A140" s="90"/>
      <c r="B140" s="26" t="s">
        <v>109</v>
      </c>
      <c r="C140" s="111"/>
      <c r="D140" s="195"/>
      <c r="E140" s="210"/>
      <c r="F140" s="68"/>
      <c r="G140" s="225"/>
      <c r="H140" s="68"/>
    </row>
    <row r="141" spans="1:8">
      <c r="A141" s="90"/>
      <c r="B141" s="26" t="s">
        <v>110</v>
      </c>
      <c r="C141" s="111"/>
      <c r="D141" s="195"/>
      <c r="E141" s="210"/>
      <c r="F141" s="68"/>
      <c r="G141" s="225"/>
      <c r="H141" s="68"/>
    </row>
    <row r="142" spans="1:8">
      <c r="A142" s="91"/>
      <c r="B142" s="92"/>
      <c r="C142" s="80"/>
      <c r="D142" s="191"/>
      <c r="E142" s="214"/>
      <c r="F142" s="69"/>
      <c r="G142" s="228"/>
      <c r="H142" s="69"/>
    </row>
    <row r="143" spans="1:8">
      <c r="A143" s="93" t="s">
        <v>111</v>
      </c>
      <c r="B143" s="24" t="s">
        <v>112</v>
      </c>
      <c r="C143" s="108"/>
      <c r="D143" s="186"/>
      <c r="E143" s="216"/>
      <c r="F143" s="65"/>
      <c r="G143" s="223"/>
      <c r="H143" s="65"/>
    </row>
    <row r="144" spans="1:8">
      <c r="A144" s="93" t="s">
        <v>113</v>
      </c>
      <c r="B144" s="11" t="s">
        <v>114</v>
      </c>
      <c r="C144" s="108">
        <v>4</v>
      </c>
      <c r="D144" s="186"/>
      <c r="E144" s="212">
        <v>0</v>
      </c>
      <c r="F144" s="65">
        <f>+C144*E144</f>
        <v>0</v>
      </c>
      <c r="G144" s="230">
        <v>0</v>
      </c>
      <c r="H144" s="65">
        <f>G144*C144*3</f>
        <v>0</v>
      </c>
    </row>
    <row r="145" spans="1:8">
      <c r="A145" s="94"/>
      <c r="B145" s="18" t="s">
        <v>26</v>
      </c>
      <c r="C145" s="110"/>
      <c r="D145" s="193"/>
      <c r="E145" s="209"/>
      <c r="F145" s="66"/>
      <c r="G145" s="224"/>
      <c r="H145" s="66"/>
    </row>
    <row r="146" spans="1:8">
      <c r="A146" s="95"/>
      <c r="B146" s="25" t="s">
        <v>115</v>
      </c>
      <c r="C146" s="113"/>
      <c r="D146" s="194"/>
      <c r="E146" s="213"/>
      <c r="F146" s="67"/>
      <c r="G146" s="227"/>
      <c r="H146" s="67"/>
    </row>
    <row r="147" spans="1:8">
      <c r="A147" s="95"/>
      <c r="B147" s="25" t="s">
        <v>59</v>
      </c>
      <c r="C147" s="113"/>
      <c r="D147" s="194"/>
      <c r="E147" s="213"/>
      <c r="F147" s="67"/>
      <c r="G147" s="227"/>
      <c r="H147" s="67"/>
    </row>
    <row r="148" spans="1:8">
      <c r="A148" s="95"/>
      <c r="B148" s="25" t="s">
        <v>116</v>
      </c>
      <c r="C148" s="113"/>
      <c r="D148" s="194"/>
      <c r="E148" s="213"/>
      <c r="F148" s="67"/>
      <c r="G148" s="227"/>
      <c r="H148" s="67"/>
    </row>
    <row r="149" spans="1:8">
      <c r="A149" s="96"/>
      <c r="B149" s="44" t="s">
        <v>117</v>
      </c>
      <c r="C149" s="111"/>
      <c r="D149" s="195"/>
      <c r="E149" s="210"/>
      <c r="F149" s="68"/>
      <c r="G149" s="225"/>
      <c r="H149" s="68"/>
    </row>
    <row r="150" spans="1:8">
      <c r="A150" s="96"/>
      <c r="B150" s="37" t="s">
        <v>0</v>
      </c>
      <c r="C150" s="111"/>
      <c r="D150" s="195"/>
      <c r="E150" s="210"/>
      <c r="F150" s="68"/>
      <c r="G150" s="225"/>
      <c r="H150" s="68"/>
    </row>
    <row r="151" spans="1:8">
      <c r="A151" s="96"/>
      <c r="B151" s="30" t="s">
        <v>118</v>
      </c>
      <c r="C151" s="111"/>
      <c r="D151" s="195"/>
      <c r="E151" s="210"/>
      <c r="F151" s="68"/>
      <c r="G151" s="225"/>
      <c r="H151" s="68"/>
    </row>
    <row r="152" spans="1:8">
      <c r="A152" s="96"/>
      <c r="B152" s="30" t="s">
        <v>119</v>
      </c>
      <c r="C152" s="111"/>
      <c r="D152" s="195"/>
      <c r="E152" s="210"/>
      <c r="F152" s="68"/>
      <c r="G152" s="225"/>
      <c r="H152" s="68"/>
    </row>
    <row r="153" spans="1:8">
      <c r="A153" s="96"/>
      <c r="B153" s="29" t="s">
        <v>120</v>
      </c>
      <c r="C153" s="111"/>
      <c r="D153" s="195"/>
      <c r="E153" s="210"/>
      <c r="F153" s="68"/>
      <c r="G153" s="225"/>
      <c r="H153" s="68"/>
    </row>
    <row r="154" spans="1:8">
      <c r="A154" s="96"/>
      <c r="B154" s="29" t="s">
        <v>121</v>
      </c>
      <c r="C154" s="111"/>
      <c r="D154" s="195"/>
      <c r="E154" s="210"/>
      <c r="F154" s="68"/>
      <c r="G154" s="225"/>
      <c r="H154" s="68"/>
    </row>
    <row r="155" spans="1:8">
      <c r="A155" s="96"/>
      <c r="B155" s="29" t="s">
        <v>122</v>
      </c>
      <c r="C155" s="111"/>
      <c r="D155" s="195"/>
      <c r="E155" s="210"/>
      <c r="F155" s="68"/>
      <c r="G155" s="225"/>
      <c r="H155" s="68"/>
    </row>
    <row r="156" spans="1:8">
      <c r="A156" s="96"/>
      <c r="B156" s="29" t="s">
        <v>123</v>
      </c>
      <c r="C156" s="111"/>
      <c r="D156" s="195"/>
      <c r="E156" s="210"/>
      <c r="F156" s="68"/>
      <c r="G156" s="225"/>
      <c r="H156" s="68"/>
    </row>
    <row r="157" spans="1:8" ht="22.5">
      <c r="A157" s="96"/>
      <c r="B157" s="30" t="s">
        <v>124</v>
      </c>
      <c r="C157" s="111"/>
      <c r="D157" s="195"/>
      <c r="E157" s="210"/>
      <c r="F157" s="68"/>
      <c r="G157" s="225"/>
      <c r="H157" s="68"/>
    </row>
    <row r="158" spans="1:8">
      <c r="A158" s="96"/>
      <c r="B158" s="30" t="s">
        <v>125</v>
      </c>
      <c r="C158" s="111"/>
      <c r="D158" s="195"/>
      <c r="E158" s="210"/>
      <c r="F158" s="68"/>
      <c r="G158" s="225"/>
      <c r="H158" s="68"/>
    </row>
    <row r="159" spans="1:8">
      <c r="A159" s="96"/>
      <c r="B159" s="30" t="s">
        <v>126</v>
      </c>
      <c r="C159" s="111"/>
      <c r="D159" s="195"/>
      <c r="E159" s="210"/>
      <c r="F159" s="68"/>
      <c r="G159" s="225"/>
      <c r="H159" s="68"/>
    </row>
    <row r="160" spans="1:8">
      <c r="A160" s="96"/>
      <c r="B160" s="30" t="s">
        <v>127</v>
      </c>
      <c r="C160" s="111"/>
      <c r="D160" s="195"/>
      <c r="E160" s="210"/>
      <c r="F160" s="68"/>
      <c r="G160" s="225"/>
      <c r="H160" s="68"/>
    </row>
    <row r="161" spans="1:8" ht="22.5">
      <c r="A161" s="96"/>
      <c r="B161" s="30" t="s">
        <v>128</v>
      </c>
      <c r="C161" s="111"/>
      <c r="D161" s="195"/>
      <c r="E161" s="210"/>
      <c r="F161" s="68"/>
      <c r="G161" s="225"/>
      <c r="H161" s="68"/>
    </row>
    <row r="162" spans="1:8">
      <c r="A162" s="96"/>
      <c r="B162" s="30" t="s">
        <v>129</v>
      </c>
      <c r="C162" s="111"/>
      <c r="D162" s="195"/>
      <c r="E162" s="210"/>
      <c r="F162" s="68"/>
      <c r="G162" s="225"/>
      <c r="H162" s="68"/>
    </row>
    <row r="163" spans="1:8" ht="22.5">
      <c r="A163" s="96"/>
      <c r="B163" s="30" t="s">
        <v>130</v>
      </c>
      <c r="C163" s="111"/>
      <c r="D163" s="195"/>
      <c r="E163" s="210"/>
      <c r="F163" s="68"/>
      <c r="G163" s="225"/>
      <c r="H163" s="68"/>
    </row>
    <row r="164" spans="1:8">
      <c r="A164" s="96"/>
      <c r="B164" s="30" t="s">
        <v>131</v>
      </c>
      <c r="C164" s="111"/>
      <c r="D164" s="195"/>
      <c r="E164" s="210"/>
      <c r="F164" s="68"/>
      <c r="G164" s="225"/>
      <c r="H164" s="68"/>
    </row>
    <row r="165" spans="1:8">
      <c r="A165" s="96"/>
      <c r="B165" s="30" t="s">
        <v>132</v>
      </c>
      <c r="C165" s="111"/>
      <c r="D165" s="195"/>
      <c r="E165" s="210"/>
      <c r="F165" s="68"/>
      <c r="G165" s="225"/>
      <c r="H165" s="68"/>
    </row>
    <row r="166" spans="1:8" ht="22.5">
      <c r="A166" s="96"/>
      <c r="B166" s="30" t="s">
        <v>133</v>
      </c>
      <c r="C166" s="111"/>
      <c r="D166" s="195"/>
      <c r="E166" s="210"/>
      <c r="F166" s="68"/>
      <c r="G166" s="225"/>
      <c r="H166" s="68"/>
    </row>
    <row r="167" spans="1:8" ht="22.5">
      <c r="A167" s="96"/>
      <c r="B167" s="30" t="s">
        <v>134</v>
      </c>
      <c r="C167" s="111"/>
      <c r="D167" s="195"/>
      <c r="E167" s="210"/>
      <c r="F167" s="68"/>
      <c r="G167" s="225"/>
      <c r="H167" s="68"/>
    </row>
    <row r="168" spans="1:8">
      <c r="A168" s="96"/>
      <c r="B168" s="30" t="s">
        <v>135</v>
      </c>
      <c r="C168" s="111"/>
      <c r="D168" s="195"/>
      <c r="E168" s="210"/>
      <c r="F168" s="68"/>
      <c r="G168" s="225"/>
      <c r="H168" s="68"/>
    </row>
    <row r="169" spans="1:8" ht="22.5">
      <c r="A169" s="96"/>
      <c r="B169" s="30" t="s">
        <v>136</v>
      </c>
      <c r="C169" s="111"/>
      <c r="D169" s="195"/>
      <c r="E169" s="210"/>
      <c r="F169" s="68"/>
      <c r="G169" s="225"/>
      <c r="H169" s="68"/>
    </row>
    <row r="170" spans="1:8">
      <c r="A170" s="96"/>
      <c r="B170" s="30" t="s">
        <v>137</v>
      </c>
      <c r="C170" s="111"/>
      <c r="D170" s="195"/>
      <c r="E170" s="210"/>
      <c r="F170" s="68"/>
      <c r="G170" s="225"/>
      <c r="H170" s="68"/>
    </row>
    <row r="171" spans="1:8" ht="22.5">
      <c r="A171" s="96"/>
      <c r="B171" s="30" t="s">
        <v>138</v>
      </c>
      <c r="C171" s="111"/>
      <c r="D171" s="195"/>
      <c r="E171" s="210"/>
      <c r="F171" s="68"/>
      <c r="G171" s="225"/>
      <c r="H171" s="68"/>
    </row>
    <row r="172" spans="1:8" ht="22.5">
      <c r="A172" s="96"/>
      <c r="B172" s="30" t="s">
        <v>139</v>
      </c>
      <c r="C172" s="111"/>
      <c r="D172" s="195"/>
      <c r="E172" s="210"/>
      <c r="F172" s="68"/>
      <c r="G172" s="225"/>
      <c r="H172" s="68"/>
    </row>
    <row r="173" spans="1:8">
      <c r="A173" s="96"/>
      <c r="B173" s="30" t="s">
        <v>140</v>
      </c>
      <c r="C173" s="111"/>
      <c r="D173" s="195"/>
      <c r="E173" s="210"/>
      <c r="F173" s="68"/>
      <c r="G173" s="225"/>
      <c r="H173" s="68"/>
    </row>
    <row r="174" spans="1:8" ht="22.5">
      <c r="A174" s="96"/>
      <c r="B174" s="30" t="s">
        <v>141</v>
      </c>
      <c r="C174" s="111"/>
      <c r="D174" s="195"/>
      <c r="E174" s="210"/>
      <c r="F174" s="68"/>
      <c r="G174" s="225"/>
      <c r="H174" s="68"/>
    </row>
    <row r="175" spans="1:8" ht="22.5">
      <c r="A175" s="96"/>
      <c r="B175" s="30" t="s">
        <v>142</v>
      </c>
      <c r="C175" s="111"/>
      <c r="D175" s="195"/>
      <c r="E175" s="210"/>
      <c r="F175" s="68"/>
      <c r="G175" s="225"/>
      <c r="H175" s="68"/>
    </row>
    <row r="176" spans="1:8">
      <c r="A176" s="96"/>
      <c r="B176" s="30" t="s">
        <v>143</v>
      </c>
      <c r="C176" s="111"/>
      <c r="D176" s="195"/>
      <c r="E176" s="210"/>
      <c r="F176" s="68"/>
      <c r="G176" s="225"/>
      <c r="H176" s="68"/>
    </row>
    <row r="177" spans="1:8">
      <c r="A177" s="96"/>
      <c r="B177" s="30" t="s">
        <v>144</v>
      </c>
      <c r="C177" s="111"/>
      <c r="D177" s="195"/>
      <c r="E177" s="210"/>
      <c r="F177" s="68"/>
      <c r="G177" s="225"/>
      <c r="H177" s="68"/>
    </row>
    <row r="178" spans="1:8">
      <c r="A178" s="96"/>
      <c r="B178" s="30" t="s">
        <v>145</v>
      </c>
      <c r="C178" s="111"/>
      <c r="D178" s="195"/>
      <c r="E178" s="210"/>
      <c r="F178" s="68"/>
      <c r="G178" s="225"/>
      <c r="H178" s="68"/>
    </row>
    <row r="179" spans="1:8">
      <c r="A179" s="96"/>
      <c r="B179" s="30" t="s">
        <v>146</v>
      </c>
      <c r="C179" s="111"/>
      <c r="D179" s="195"/>
      <c r="E179" s="210"/>
      <c r="F179" s="68"/>
      <c r="G179" s="225"/>
      <c r="H179" s="68"/>
    </row>
    <row r="180" spans="1:8">
      <c r="A180" s="96"/>
      <c r="B180" s="26" t="s">
        <v>147</v>
      </c>
      <c r="C180" s="111"/>
      <c r="D180" s="195"/>
      <c r="E180" s="210"/>
      <c r="F180" s="68"/>
      <c r="G180" s="225"/>
      <c r="H180" s="68"/>
    </row>
    <row r="181" spans="1:8">
      <c r="A181" s="96"/>
      <c r="B181" s="26" t="s">
        <v>148</v>
      </c>
      <c r="C181" s="111"/>
      <c r="D181" s="195"/>
      <c r="E181" s="210"/>
      <c r="F181" s="68"/>
      <c r="G181" s="225"/>
      <c r="H181" s="68"/>
    </row>
    <row r="182" spans="1:8">
      <c r="A182" s="96"/>
      <c r="B182" s="26" t="s">
        <v>149</v>
      </c>
      <c r="C182" s="111"/>
      <c r="D182" s="195"/>
      <c r="E182" s="210"/>
      <c r="F182" s="68"/>
      <c r="G182" s="225"/>
      <c r="H182" s="68"/>
    </row>
    <row r="183" spans="1:8">
      <c r="A183" s="97"/>
      <c r="B183" s="19"/>
      <c r="C183" s="80"/>
      <c r="D183" s="191"/>
      <c r="E183" s="214"/>
      <c r="F183" s="69"/>
      <c r="G183" s="228"/>
      <c r="H183" s="69"/>
    </row>
    <row r="184" spans="1:8">
      <c r="A184" s="93" t="s">
        <v>150</v>
      </c>
      <c r="B184" s="11" t="s">
        <v>151</v>
      </c>
      <c r="C184" s="108">
        <v>1</v>
      </c>
      <c r="D184" s="186"/>
      <c r="E184" s="212">
        <v>0</v>
      </c>
      <c r="F184" s="65">
        <f>+C184*E184</f>
        <v>0</v>
      </c>
      <c r="G184" s="230">
        <v>0</v>
      </c>
      <c r="H184" s="65">
        <f>G184*C184*3</f>
        <v>0</v>
      </c>
    </row>
    <row r="185" spans="1:8">
      <c r="A185" s="94"/>
      <c r="B185" s="18" t="s">
        <v>26</v>
      </c>
      <c r="C185" s="110"/>
      <c r="D185" s="193"/>
      <c r="E185" s="209"/>
      <c r="F185" s="66"/>
      <c r="G185" s="224"/>
      <c r="H185" s="66"/>
    </row>
    <row r="186" spans="1:8">
      <c r="A186" s="96"/>
      <c r="B186" s="44" t="s">
        <v>152</v>
      </c>
      <c r="C186" s="111"/>
      <c r="D186" s="195"/>
      <c r="E186" s="210"/>
      <c r="F186" s="68"/>
      <c r="G186" s="225"/>
      <c r="H186" s="68"/>
    </row>
    <row r="187" spans="1:8">
      <c r="A187" s="96"/>
      <c r="B187" s="37" t="s">
        <v>0</v>
      </c>
      <c r="C187" s="111"/>
      <c r="D187" s="195"/>
      <c r="E187" s="210"/>
      <c r="F187" s="68"/>
      <c r="G187" s="225"/>
      <c r="H187" s="68"/>
    </row>
    <row r="188" spans="1:8">
      <c r="A188" s="96"/>
      <c r="B188" s="10" t="s">
        <v>153</v>
      </c>
      <c r="C188" s="111"/>
      <c r="D188" s="195"/>
      <c r="E188" s="210"/>
      <c r="F188" s="68"/>
      <c r="G188" s="225"/>
      <c r="H188" s="68"/>
    </row>
    <row r="189" spans="1:8">
      <c r="A189" s="96"/>
      <c r="B189" s="10" t="s">
        <v>154</v>
      </c>
      <c r="C189" s="111"/>
      <c r="D189" s="195"/>
      <c r="E189" s="210"/>
      <c r="F189" s="68"/>
      <c r="G189" s="225"/>
      <c r="H189" s="68"/>
    </row>
    <row r="190" spans="1:8">
      <c r="A190" s="98"/>
      <c r="B190" s="32" t="s">
        <v>149</v>
      </c>
      <c r="C190" s="114"/>
      <c r="D190" s="196"/>
      <c r="E190" s="215"/>
      <c r="F190" s="85"/>
      <c r="G190" s="229"/>
      <c r="H190" s="85"/>
    </row>
    <row r="191" spans="1:8">
      <c r="A191" s="97"/>
      <c r="B191" s="19"/>
      <c r="C191" s="80"/>
      <c r="D191" s="191"/>
      <c r="E191" s="214"/>
      <c r="F191" s="69"/>
      <c r="G191" s="228"/>
      <c r="H191" s="69"/>
    </row>
    <row r="192" spans="1:8">
      <c r="A192" s="49" t="s">
        <v>155</v>
      </c>
      <c r="B192" s="60" t="s">
        <v>156</v>
      </c>
      <c r="C192" s="108"/>
      <c r="D192" s="186"/>
      <c r="E192" s="216"/>
      <c r="F192" s="65"/>
      <c r="G192" s="223"/>
      <c r="H192" s="65"/>
    </row>
    <row r="193" spans="1:11">
      <c r="A193" s="49" t="s">
        <v>157</v>
      </c>
      <c r="B193" s="99" t="s">
        <v>158</v>
      </c>
      <c r="C193" s="108">
        <v>7</v>
      </c>
      <c r="D193" s="186"/>
      <c r="E193" s="212">
        <v>0</v>
      </c>
      <c r="F193" s="65">
        <f>+C193*E193</f>
        <v>0</v>
      </c>
      <c r="G193" s="230">
        <v>0</v>
      </c>
      <c r="H193" s="65">
        <f>G193*C193*3</f>
        <v>0</v>
      </c>
    </row>
    <row r="194" spans="1:11">
      <c r="A194" s="50"/>
      <c r="B194" s="18" t="s">
        <v>25</v>
      </c>
      <c r="C194" s="110"/>
      <c r="D194" s="193"/>
      <c r="E194" s="209"/>
      <c r="F194" s="66"/>
      <c r="G194" s="224"/>
      <c r="H194" s="66"/>
    </row>
    <row r="195" spans="1:11">
      <c r="A195" s="63"/>
      <c r="B195" s="48" t="s">
        <v>159</v>
      </c>
      <c r="C195" s="113"/>
      <c r="D195" s="194"/>
      <c r="E195" s="213"/>
      <c r="F195" s="67"/>
      <c r="G195" s="227"/>
      <c r="H195" s="67"/>
    </row>
    <row r="196" spans="1:11">
      <c r="A196" s="63"/>
      <c r="B196" s="48" t="s">
        <v>160</v>
      </c>
      <c r="C196" s="113"/>
      <c r="D196" s="194"/>
      <c r="E196" s="213"/>
      <c r="F196" s="67"/>
      <c r="G196" s="227"/>
      <c r="H196" s="67"/>
    </row>
    <row r="197" spans="1:11">
      <c r="A197" s="100"/>
      <c r="B197" s="48" t="s">
        <v>161</v>
      </c>
      <c r="C197" s="113"/>
      <c r="D197" s="194"/>
      <c r="E197" s="213"/>
      <c r="F197" s="67"/>
      <c r="G197" s="227"/>
      <c r="H197" s="67"/>
    </row>
    <row r="198" spans="1:11">
      <c r="A198" s="63"/>
      <c r="B198" s="48" t="s">
        <v>162</v>
      </c>
      <c r="C198" s="113"/>
      <c r="D198" s="194"/>
      <c r="E198" s="213"/>
      <c r="F198" s="67"/>
      <c r="G198" s="227"/>
      <c r="H198" s="67"/>
    </row>
    <row r="199" spans="1:11">
      <c r="A199" s="63"/>
      <c r="B199" s="48" t="s">
        <v>163</v>
      </c>
      <c r="C199" s="113"/>
      <c r="D199" s="194"/>
      <c r="E199" s="213"/>
      <c r="F199" s="67"/>
      <c r="G199" s="227"/>
      <c r="H199" s="67"/>
      <c r="K199" s="120"/>
    </row>
    <row r="200" spans="1:11">
      <c r="A200" s="63"/>
      <c r="B200" s="101" t="s">
        <v>164</v>
      </c>
      <c r="C200" s="113"/>
      <c r="D200" s="194"/>
      <c r="E200" s="213"/>
      <c r="F200" s="67"/>
      <c r="G200" s="227"/>
      <c r="H200" s="67"/>
    </row>
    <row r="201" spans="1:11">
      <c r="A201" s="52"/>
      <c r="B201" s="102" t="s">
        <v>0</v>
      </c>
      <c r="C201" s="111"/>
      <c r="D201" s="195"/>
      <c r="E201" s="210"/>
      <c r="F201" s="68"/>
      <c r="G201" s="225"/>
      <c r="H201" s="68"/>
    </row>
    <row r="202" spans="1:11" ht="22.5">
      <c r="A202" s="52"/>
      <c r="B202" s="103" t="s">
        <v>165</v>
      </c>
      <c r="C202" s="111"/>
      <c r="D202" s="195"/>
      <c r="E202" s="210"/>
      <c r="F202" s="68"/>
      <c r="G202" s="225"/>
      <c r="H202" s="68"/>
    </row>
    <row r="203" spans="1:11">
      <c r="A203" s="52"/>
      <c r="B203" s="103" t="s">
        <v>166</v>
      </c>
      <c r="C203" s="111"/>
      <c r="D203" s="195"/>
      <c r="E203" s="210"/>
      <c r="F203" s="68"/>
      <c r="G203" s="225"/>
      <c r="H203" s="68"/>
    </row>
    <row r="204" spans="1:11" ht="22.5">
      <c r="A204" s="52"/>
      <c r="B204" s="104" t="s">
        <v>167</v>
      </c>
      <c r="C204" s="111"/>
      <c r="D204" s="195"/>
      <c r="E204" s="210"/>
      <c r="F204" s="68"/>
      <c r="G204" s="225"/>
      <c r="H204" s="68"/>
    </row>
    <row r="205" spans="1:11">
      <c r="A205" s="52"/>
      <c r="B205" s="103" t="s">
        <v>168</v>
      </c>
      <c r="C205" s="111"/>
      <c r="D205" s="195"/>
      <c r="E205" s="210"/>
      <c r="F205" s="68"/>
      <c r="G205" s="225"/>
      <c r="H205" s="68"/>
    </row>
    <row r="206" spans="1:11">
      <c r="A206" s="52"/>
      <c r="B206" s="104" t="s">
        <v>169</v>
      </c>
      <c r="C206" s="111"/>
      <c r="D206" s="195"/>
      <c r="E206" s="210"/>
      <c r="F206" s="68"/>
      <c r="G206" s="225"/>
      <c r="H206" s="68"/>
    </row>
    <row r="207" spans="1:11">
      <c r="A207" s="52"/>
      <c r="B207" s="104" t="s">
        <v>170</v>
      </c>
      <c r="C207" s="111"/>
      <c r="D207" s="195"/>
      <c r="E207" s="210"/>
      <c r="F207" s="68"/>
      <c r="G207" s="225"/>
      <c r="H207" s="68"/>
    </row>
    <row r="208" spans="1:11">
      <c r="A208" s="52"/>
      <c r="B208" s="103" t="s">
        <v>171</v>
      </c>
      <c r="C208" s="111"/>
      <c r="D208" s="195"/>
      <c r="E208" s="210"/>
      <c r="F208" s="68"/>
      <c r="G208" s="225"/>
      <c r="H208" s="68"/>
    </row>
    <row r="209" spans="1:8">
      <c r="A209" s="52"/>
      <c r="B209" s="103" t="s">
        <v>172</v>
      </c>
      <c r="C209" s="111"/>
      <c r="D209" s="195"/>
      <c r="E209" s="210"/>
      <c r="F209" s="68"/>
      <c r="G209" s="225"/>
      <c r="H209" s="68"/>
    </row>
    <row r="210" spans="1:8">
      <c r="A210" s="52"/>
      <c r="B210" s="103" t="s">
        <v>173</v>
      </c>
      <c r="C210" s="111"/>
      <c r="D210" s="195"/>
      <c r="E210" s="210"/>
      <c r="F210" s="68"/>
      <c r="G210" s="225"/>
      <c r="H210" s="68"/>
    </row>
    <row r="211" spans="1:8" ht="12.4" customHeight="1">
      <c r="A211" s="52"/>
      <c r="B211" s="103" t="s">
        <v>174</v>
      </c>
      <c r="C211" s="111"/>
      <c r="D211" s="195"/>
      <c r="E211" s="210"/>
      <c r="F211" s="68"/>
      <c r="G211" s="225"/>
      <c r="H211" s="68"/>
    </row>
    <row r="212" spans="1:8" ht="12.4" customHeight="1">
      <c r="A212" s="52"/>
      <c r="B212" s="103" t="s">
        <v>175</v>
      </c>
      <c r="C212" s="111"/>
      <c r="D212" s="195"/>
      <c r="E212" s="210"/>
      <c r="F212" s="68"/>
      <c r="G212" s="225"/>
      <c r="H212" s="68"/>
    </row>
    <row r="213" spans="1:8" ht="12.4" customHeight="1">
      <c r="A213" s="52"/>
      <c r="B213" s="103" t="s">
        <v>176</v>
      </c>
      <c r="C213" s="111"/>
      <c r="D213" s="195"/>
      <c r="E213" s="210"/>
      <c r="F213" s="68"/>
      <c r="G213" s="225"/>
      <c r="H213" s="68"/>
    </row>
    <row r="214" spans="1:8" ht="12.4" customHeight="1">
      <c r="A214" s="52"/>
      <c r="B214" s="104" t="s">
        <v>177</v>
      </c>
      <c r="C214" s="111"/>
      <c r="D214" s="195"/>
      <c r="E214" s="210"/>
      <c r="F214" s="68"/>
      <c r="G214" s="225"/>
      <c r="H214" s="68"/>
    </row>
    <row r="215" spans="1:8" ht="12.4" customHeight="1">
      <c r="A215" s="52"/>
      <c r="B215" s="103" t="s">
        <v>178</v>
      </c>
      <c r="C215" s="111"/>
      <c r="D215" s="195"/>
      <c r="E215" s="210"/>
      <c r="F215" s="68"/>
      <c r="G215" s="225"/>
      <c r="H215" s="68"/>
    </row>
    <row r="216" spans="1:8" ht="12.4" customHeight="1">
      <c r="A216" s="52"/>
      <c r="B216" s="104" t="s">
        <v>179</v>
      </c>
      <c r="C216" s="111"/>
      <c r="D216" s="195"/>
      <c r="E216" s="210"/>
      <c r="F216" s="68"/>
      <c r="G216" s="225"/>
      <c r="H216" s="68"/>
    </row>
    <row r="217" spans="1:8" ht="12.4" customHeight="1">
      <c r="A217" s="52"/>
      <c r="B217" s="104" t="s">
        <v>180</v>
      </c>
      <c r="C217" s="111"/>
      <c r="D217" s="195"/>
      <c r="E217" s="210"/>
      <c r="F217" s="68"/>
      <c r="G217" s="225"/>
      <c r="H217" s="68"/>
    </row>
    <row r="218" spans="1:8" ht="12.4" customHeight="1">
      <c r="A218" s="52"/>
      <c r="B218" s="103" t="s">
        <v>181</v>
      </c>
      <c r="C218" s="111"/>
      <c r="D218" s="195"/>
      <c r="E218" s="210"/>
      <c r="F218" s="68"/>
      <c r="G218" s="225"/>
      <c r="H218" s="68"/>
    </row>
    <row r="219" spans="1:8" ht="12.4" customHeight="1">
      <c r="A219" s="52"/>
      <c r="B219" s="104" t="s">
        <v>182</v>
      </c>
      <c r="C219" s="111"/>
      <c r="D219" s="195"/>
      <c r="E219" s="210"/>
      <c r="F219" s="68"/>
      <c r="G219" s="225"/>
      <c r="H219" s="68"/>
    </row>
    <row r="220" spans="1:8" ht="12.4" customHeight="1">
      <c r="A220" s="52"/>
      <c r="B220" s="103" t="s">
        <v>183</v>
      </c>
      <c r="C220" s="111"/>
      <c r="D220" s="195"/>
      <c r="E220" s="210"/>
      <c r="F220" s="68"/>
      <c r="G220" s="225"/>
      <c r="H220" s="68"/>
    </row>
    <row r="221" spans="1:8" ht="12.4" customHeight="1">
      <c r="A221" s="52"/>
      <c r="B221" s="104" t="s">
        <v>184</v>
      </c>
      <c r="C221" s="111"/>
      <c r="D221" s="195"/>
      <c r="E221" s="210"/>
      <c r="F221" s="68"/>
      <c r="G221" s="225"/>
      <c r="H221" s="68"/>
    </row>
    <row r="222" spans="1:8" ht="12.4" customHeight="1">
      <c r="A222" s="52"/>
      <c r="B222" s="104" t="s">
        <v>185</v>
      </c>
      <c r="C222" s="111"/>
      <c r="D222" s="195"/>
      <c r="E222" s="210"/>
      <c r="F222" s="68"/>
      <c r="G222" s="225"/>
      <c r="H222" s="68"/>
    </row>
    <row r="223" spans="1:8" ht="12.4" customHeight="1">
      <c r="A223" s="52"/>
      <c r="B223" s="104" t="s">
        <v>186</v>
      </c>
      <c r="C223" s="111"/>
      <c r="D223" s="195"/>
      <c r="E223" s="210"/>
      <c r="F223" s="68"/>
      <c r="G223" s="225"/>
      <c r="H223" s="68"/>
    </row>
    <row r="224" spans="1:8" ht="12.4" customHeight="1">
      <c r="A224" s="52"/>
      <c r="B224" s="104" t="s">
        <v>187</v>
      </c>
      <c r="C224" s="111"/>
      <c r="D224" s="195"/>
      <c r="E224" s="210"/>
      <c r="F224" s="68"/>
      <c r="G224" s="225"/>
      <c r="H224" s="68"/>
    </row>
    <row r="225" spans="1:8" ht="12.4" customHeight="1">
      <c r="A225" s="52"/>
      <c r="B225" s="103" t="s">
        <v>188</v>
      </c>
      <c r="C225" s="111"/>
      <c r="D225" s="195"/>
      <c r="E225" s="210"/>
      <c r="F225" s="68"/>
      <c r="G225" s="225"/>
      <c r="H225" s="68"/>
    </row>
    <row r="226" spans="1:8" ht="12.4" customHeight="1">
      <c r="A226" s="52"/>
      <c r="B226" s="104" t="s">
        <v>189</v>
      </c>
      <c r="C226" s="111"/>
      <c r="D226" s="195"/>
      <c r="E226" s="210"/>
      <c r="F226" s="68"/>
      <c r="G226" s="225"/>
      <c r="H226" s="68"/>
    </row>
    <row r="227" spans="1:8" ht="12.4" customHeight="1">
      <c r="A227" s="52"/>
      <c r="B227" s="103" t="s">
        <v>190</v>
      </c>
      <c r="C227" s="111"/>
      <c r="D227" s="195"/>
      <c r="E227" s="210"/>
      <c r="F227" s="68"/>
      <c r="G227" s="225"/>
      <c r="H227" s="68"/>
    </row>
    <row r="228" spans="1:8" ht="12.4" customHeight="1">
      <c r="A228" s="52"/>
      <c r="B228" s="104" t="s">
        <v>191</v>
      </c>
      <c r="C228" s="111"/>
      <c r="D228" s="195"/>
      <c r="E228" s="210"/>
      <c r="F228" s="68"/>
      <c r="G228" s="225"/>
      <c r="H228" s="68"/>
    </row>
    <row r="229" spans="1:8" ht="12.4" customHeight="1">
      <c r="A229" s="52"/>
      <c r="B229" s="104" t="s">
        <v>192</v>
      </c>
      <c r="C229" s="111"/>
      <c r="D229" s="195"/>
      <c r="E229" s="210"/>
      <c r="F229" s="68"/>
      <c r="G229" s="225"/>
      <c r="H229" s="68"/>
    </row>
    <row r="230" spans="1:8" ht="12.4" customHeight="1">
      <c r="A230" s="52"/>
      <c r="B230" s="104" t="s">
        <v>193</v>
      </c>
      <c r="C230" s="111"/>
      <c r="D230" s="195"/>
      <c r="E230" s="210"/>
      <c r="F230" s="68"/>
      <c r="G230" s="225"/>
      <c r="H230" s="68"/>
    </row>
    <row r="231" spans="1:8" ht="12.4" customHeight="1">
      <c r="A231" s="52"/>
      <c r="B231" s="104" t="s">
        <v>194</v>
      </c>
      <c r="C231" s="111"/>
      <c r="D231" s="195"/>
      <c r="E231" s="210"/>
      <c r="F231" s="68"/>
      <c r="G231" s="225"/>
      <c r="H231" s="68"/>
    </row>
    <row r="232" spans="1:8" ht="12.4" customHeight="1">
      <c r="A232" s="52"/>
      <c r="B232" s="104" t="s">
        <v>195</v>
      </c>
      <c r="C232" s="111"/>
      <c r="D232" s="195"/>
      <c r="E232" s="210"/>
      <c r="F232" s="68"/>
      <c r="G232" s="225"/>
      <c r="H232" s="68"/>
    </row>
    <row r="233" spans="1:8" ht="12.4" customHeight="1">
      <c r="A233" s="52"/>
      <c r="B233" s="104" t="s">
        <v>196</v>
      </c>
      <c r="C233" s="111"/>
      <c r="D233" s="195"/>
      <c r="E233" s="210"/>
      <c r="F233" s="68"/>
      <c r="G233" s="225"/>
      <c r="H233" s="68"/>
    </row>
    <row r="234" spans="1:8" ht="12.4" customHeight="1">
      <c r="A234" s="52"/>
      <c r="B234" s="104" t="s">
        <v>197</v>
      </c>
      <c r="C234" s="111"/>
      <c r="D234" s="195"/>
      <c r="E234" s="210"/>
      <c r="F234" s="68"/>
      <c r="G234" s="225"/>
      <c r="H234" s="68"/>
    </row>
    <row r="235" spans="1:8" ht="12.4" customHeight="1">
      <c r="A235" s="52"/>
      <c r="B235" s="104" t="s">
        <v>198</v>
      </c>
      <c r="C235" s="111"/>
      <c r="D235" s="195"/>
      <c r="E235" s="210"/>
      <c r="F235" s="68"/>
      <c r="G235" s="225"/>
      <c r="H235" s="68"/>
    </row>
    <row r="236" spans="1:8" ht="12.4" customHeight="1">
      <c r="A236" s="52"/>
      <c r="B236" s="104" t="s">
        <v>199</v>
      </c>
      <c r="C236" s="111"/>
      <c r="D236" s="195"/>
      <c r="E236" s="210"/>
      <c r="F236" s="68"/>
      <c r="G236" s="225"/>
      <c r="H236" s="68"/>
    </row>
    <row r="237" spans="1:8" ht="12.4" customHeight="1">
      <c r="A237" s="52"/>
      <c r="B237" s="104" t="s">
        <v>200</v>
      </c>
      <c r="C237" s="111"/>
      <c r="D237" s="195"/>
      <c r="E237" s="210"/>
      <c r="F237" s="68"/>
      <c r="G237" s="225"/>
      <c r="H237" s="68"/>
    </row>
    <row r="238" spans="1:8" ht="12.4" customHeight="1">
      <c r="A238" s="52"/>
      <c r="B238" s="104" t="s">
        <v>201</v>
      </c>
      <c r="C238" s="111"/>
      <c r="D238" s="195"/>
      <c r="E238" s="210"/>
      <c r="F238" s="68"/>
      <c r="G238" s="225"/>
      <c r="H238" s="68"/>
    </row>
    <row r="239" spans="1:8" ht="12.4" customHeight="1">
      <c r="A239" s="52"/>
      <c r="B239" s="104" t="s">
        <v>202</v>
      </c>
      <c r="C239" s="111"/>
      <c r="D239" s="195"/>
      <c r="E239" s="210"/>
      <c r="F239" s="68"/>
      <c r="G239" s="225"/>
      <c r="H239" s="68"/>
    </row>
    <row r="240" spans="1:8">
      <c r="A240" s="52"/>
      <c r="B240" s="104" t="s">
        <v>203</v>
      </c>
      <c r="C240" s="111"/>
      <c r="D240" s="195"/>
      <c r="E240" s="210"/>
      <c r="F240" s="68"/>
      <c r="G240" s="225"/>
      <c r="H240" s="68"/>
    </row>
    <row r="241" spans="1:8" ht="22.5">
      <c r="A241" s="52"/>
      <c r="B241" s="104" t="s">
        <v>204</v>
      </c>
      <c r="C241" s="111"/>
      <c r="D241" s="195"/>
      <c r="E241" s="210"/>
      <c r="F241" s="68"/>
      <c r="G241" s="225"/>
      <c r="H241" s="68"/>
    </row>
    <row r="242" spans="1:8" ht="22.5">
      <c r="A242" s="52"/>
      <c r="B242" s="104" t="s">
        <v>205</v>
      </c>
      <c r="C242" s="111"/>
      <c r="D242" s="195"/>
      <c r="E242" s="210"/>
      <c r="F242" s="68"/>
      <c r="G242" s="225"/>
      <c r="H242" s="68"/>
    </row>
    <row r="243" spans="1:8">
      <c r="A243" s="52"/>
      <c r="B243" s="104" t="s">
        <v>206</v>
      </c>
      <c r="C243" s="111"/>
      <c r="D243" s="195"/>
      <c r="E243" s="210"/>
      <c r="F243" s="68"/>
      <c r="G243" s="225"/>
      <c r="H243" s="68"/>
    </row>
    <row r="244" spans="1:8">
      <c r="A244" s="52"/>
      <c r="B244" s="104" t="s">
        <v>207</v>
      </c>
      <c r="C244" s="111"/>
      <c r="D244" s="195"/>
      <c r="E244" s="210"/>
      <c r="F244" s="68"/>
      <c r="G244" s="225"/>
      <c r="H244" s="68"/>
    </row>
    <row r="245" spans="1:8" ht="22.5">
      <c r="A245" s="52"/>
      <c r="B245" s="104" t="s">
        <v>208</v>
      </c>
      <c r="C245" s="111"/>
      <c r="D245" s="195"/>
      <c r="E245" s="210"/>
      <c r="F245" s="68"/>
      <c r="G245" s="225"/>
      <c r="H245" s="68"/>
    </row>
    <row r="246" spans="1:8">
      <c r="A246" s="52"/>
      <c r="B246" s="104" t="s">
        <v>209</v>
      </c>
      <c r="C246" s="111"/>
      <c r="D246" s="195"/>
      <c r="E246" s="210"/>
      <c r="F246" s="68"/>
      <c r="G246" s="225"/>
      <c r="H246" s="68"/>
    </row>
    <row r="247" spans="1:8" ht="22.5">
      <c r="A247" s="52"/>
      <c r="B247" s="104" t="s">
        <v>210</v>
      </c>
      <c r="C247" s="111"/>
      <c r="D247" s="195"/>
      <c r="E247" s="210"/>
      <c r="F247" s="68"/>
      <c r="G247" s="225"/>
      <c r="H247" s="68"/>
    </row>
    <row r="248" spans="1:8">
      <c r="A248" s="52"/>
      <c r="B248" s="104" t="s">
        <v>211</v>
      </c>
      <c r="C248" s="111"/>
      <c r="D248" s="195"/>
      <c r="E248" s="210"/>
      <c r="F248" s="68"/>
      <c r="G248" s="225"/>
      <c r="H248" s="68"/>
    </row>
    <row r="249" spans="1:8" ht="22.5">
      <c r="A249" s="52"/>
      <c r="B249" s="104" t="s">
        <v>212</v>
      </c>
      <c r="C249" s="111"/>
      <c r="D249" s="195"/>
      <c r="E249" s="210"/>
      <c r="F249" s="68"/>
      <c r="G249" s="225"/>
      <c r="H249" s="68"/>
    </row>
    <row r="250" spans="1:8">
      <c r="A250" s="52"/>
      <c r="B250" s="104" t="s">
        <v>213</v>
      </c>
      <c r="C250" s="111"/>
      <c r="D250" s="195"/>
      <c r="E250" s="210"/>
      <c r="F250" s="68"/>
      <c r="G250" s="225"/>
      <c r="H250" s="68"/>
    </row>
    <row r="251" spans="1:8">
      <c r="A251" s="52"/>
      <c r="B251" s="104" t="s">
        <v>214</v>
      </c>
      <c r="C251" s="111"/>
      <c r="D251" s="195"/>
      <c r="E251" s="210"/>
      <c r="F251" s="68"/>
      <c r="G251" s="225"/>
      <c r="H251" s="68"/>
    </row>
    <row r="252" spans="1:8" ht="22.5">
      <c r="A252" s="52"/>
      <c r="B252" s="104" t="s">
        <v>215</v>
      </c>
      <c r="C252" s="111"/>
      <c r="D252" s="195"/>
      <c r="E252" s="210"/>
      <c r="F252" s="68"/>
      <c r="G252" s="225"/>
      <c r="H252" s="68"/>
    </row>
    <row r="253" spans="1:8">
      <c r="A253" s="52"/>
      <c r="B253" s="104" t="s">
        <v>216</v>
      </c>
      <c r="C253" s="111"/>
      <c r="D253" s="195"/>
      <c r="E253" s="210"/>
      <c r="F253" s="68"/>
      <c r="G253" s="225"/>
      <c r="H253" s="68"/>
    </row>
    <row r="254" spans="1:8">
      <c r="A254" s="52"/>
      <c r="B254" s="104" t="s">
        <v>217</v>
      </c>
      <c r="C254" s="111"/>
      <c r="D254" s="195"/>
      <c r="E254" s="210"/>
      <c r="F254" s="68"/>
      <c r="G254" s="225"/>
      <c r="H254" s="68"/>
    </row>
    <row r="255" spans="1:8">
      <c r="A255" s="52"/>
      <c r="B255" s="104" t="s">
        <v>218</v>
      </c>
      <c r="C255" s="111"/>
      <c r="D255" s="195"/>
      <c r="E255" s="210"/>
      <c r="F255" s="68"/>
      <c r="G255" s="225"/>
      <c r="H255" s="68"/>
    </row>
    <row r="256" spans="1:8">
      <c r="A256" s="53"/>
      <c r="B256" s="105"/>
      <c r="C256" s="80"/>
      <c r="D256" s="191"/>
      <c r="E256" s="214"/>
      <c r="F256" s="69"/>
      <c r="G256" s="228"/>
      <c r="H256" s="69"/>
    </row>
    <row r="257" spans="1:8">
      <c r="A257" s="49" t="s">
        <v>219</v>
      </c>
      <c r="B257" s="57" t="s">
        <v>220</v>
      </c>
      <c r="C257" s="108">
        <v>1</v>
      </c>
      <c r="D257" s="186"/>
      <c r="E257" s="212">
        <v>0</v>
      </c>
      <c r="F257" s="65">
        <f>+C257*E257</f>
        <v>0</v>
      </c>
      <c r="G257" s="230">
        <v>0</v>
      </c>
      <c r="H257" s="65">
        <f>G257*C257*3</f>
        <v>0</v>
      </c>
    </row>
    <row r="258" spans="1:8">
      <c r="A258" s="63"/>
      <c r="B258" s="25" t="s">
        <v>26</v>
      </c>
      <c r="C258" s="113"/>
      <c r="D258" s="194"/>
      <c r="E258" s="213"/>
      <c r="F258" s="67"/>
      <c r="G258" s="227"/>
      <c r="H258" s="67"/>
    </row>
    <row r="259" spans="1:8">
      <c r="A259" s="52"/>
      <c r="B259" s="101" t="s">
        <v>221</v>
      </c>
      <c r="C259" s="111"/>
      <c r="D259" s="195"/>
      <c r="E259" s="210"/>
      <c r="F259" s="68"/>
      <c r="G259" s="225"/>
      <c r="H259" s="68"/>
    </row>
    <row r="260" spans="1:8">
      <c r="A260" s="52"/>
      <c r="B260" s="102" t="s">
        <v>0</v>
      </c>
      <c r="C260" s="111"/>
      <c r="D260" s="195"/>
      <c r="E260" s="210"/>
      <c r="F260" s="68"/>
      <c r="G260" s="225"/>
      <c r="H260" s="68"/>
    </row>
    <row r="261" spans="1:8">
      <c r="A261" s="52"/>
      <c r="B261" s="102" t="s">
        <v>222</v>
      </c>
      <c r="C261" s="111"/>
      <c r="D261" s="195"/>
      <c r="E261" s="210"/>
      <c r="F261" s="68"/>
      <c r="G261" s="225"/>
      <c r="H261" s="68"/>
    </row>
    <row r="262" spans="1:8">
      <c r="A262" s="52"/>
      <c r="B262" s="102" t="s">
        <v>223</v>
      </c>
      <c r="C262" s="111"/>
      <c r="D262" s="195"/>
      <c r="E262" s="210"/>
      <c r="F262" s="68"/>
      <c r="G262" s="225"/>
      <c r="H262" s="68"/>
    </row>
    <row r="263" spans="1:8">
      <c r="A263" s="52"/>
      <c r="B263" s="102" t="s">
        <v>224</v>
      </c>
      <c r="C263" s="111"/>
      <c r="D263" s="195"/>
      <c r="E263" s="210"/>
      <c r="F263" s="68"/>
      <c r="G263" s="225"/>
      <c r="H263" s="68"/>
    </row>
    <row r="264" spans="1:8">
      <c r="A264" s="52"/>
      <c r="B264" s="102" t="s">
        <v>225</v>
      </c>
      <c r="C264" s="111"/>
      <c r="D264" s="195"/>
      <c r="E264" s="210"/>
      <c r="F264" s="68"/>
      <c r="G264" s="225"/>
      <c r="H264" s="68"/>
    </row>
    <row r="265" spans="1:8">
      <c r="A265" s="52"/>
      <c r="B265" s="102" t="s">
        <v>226</v>
      </c>
      <c r="C265" s="111"/>
      <c r="D265" s="195"/>
      <c r="E265" s="210"/>
      <c r="F265" s="68"/>
      <c r="G265" s="225"/>
      <c r="H265" s="68"/>
    </row>
    <row r="266" spans="1:8">
      <c r="A266" s="52"/>
      <c r="B266" s="102" t="s">
        <v>227</v>
      </c>
      <c r="C266" s="111"/>
      <c r="D266" s="195"/>
      <c r="E266" s="210"/>
      <c r="F266" s="68"/>
      <c r="G266" s="225"/>
      <c r="H266" s="68"/>
    </row>
    <row r="267" spans="1:8">
      <c r="A267" s="52"/>
      <c r="B267" s="102" t="s">
        <v>228</v>
      </c>
      <c r="C267" s="111"/>
      <c r="D267" s="195"/>
      <c r="E267" s="210"/>
      <c r="F267" s="68"/>
      <c r="G267" s="225"/>
      <c r="H267" s="68"/>
    </row>
    <row r="268" spans="1:8">
      <c r="A268" s="52"/>
      <c r="B268" s="102" t="s">
        <v>229</v>
      </c>
      <c r="C268" s="111"/>
      <c r="D268" s="195"/>
      <c r="E268" s="210"/>
      <c r="F268" s="68"/>
      <c r="G268" s="225"/>
      <c r="H268" s="68"/>
    </row>
    <row r="269" spans="1:8">
      <c r="A269" s="52"/>
      <c r="B269" s="102" t="s">
        <v>230</v>
      </c>
      <c r="C269" s="111"/>
      <c r="D269" s="195"/>
      <c r="E269" s="210"/>
      <c r="F269" s="68"/>
      <c r="G269" s="225"/>
      <c r="H269" s="68"/>
    </row>
    <row r="270" spans="1:8">
      <c r="A270" s="52"/>
      <c r="B270" s="102" t="s">
        <v>231</v>
      </c>
      <c r="C270" s="111"/>
      <c r="D270" s="195"/>
      <c r="E270" s="210"/>
      <c r="F270" s="68"/>
      <c r="G270" s="225"/>
      <c r="H270" s="68"/>
    </row>
    <row r="271" spans="1:8">
      <c r="A271" s="52"/>
      <c r="B271" s="102" t="s">
        <v>232</v>
      </c>
      <c r="C271" s="111"/>
      <c r="D271" s="195"/>
      <c r="E271" s="210"/>
      <c r="F271" s="68"/>
      <c r="G271" s="225"/>
      <c r="H271" s="68"/>
    </row>
    <row r="272" spans="1:8">
      <c r="A272" s="52"/>
      <c r="B272" s="102" t="s">
        <v>233</v>
      </c>
      <c r="C272" s="111"/>
      <c r="D272" s="195"/>
      <c r="E272" s="210"/>
      <c r="F272" s="68"/>
      <c r="G272" s="225"/>
      <c r="H272" s="68"/>
    </row>
    <row r="273" spans="1:8">
      <c r="A273" s="52"/>
      <c r="B273" s="102" t="s">
        <v>234</v>
      </c>
      <c r="C273" s="111"/>
      <c r="D273" s="195"/>
      <c r="E273" s="210"/>
      <c r="F273" s="68"/>
      <c r="G273" s="225"/>
      <c r="H273" s="68"/>
    </row>
    <row r="274" spans="1:8">
      <c r="A274" s="52"/>
      <c r="B274" s="102" t="s">
        <v>235</v>
      </c>
      <c r="C274" s="111"/>
      <c r="D274" s="195"/>
      <c r="E274" s="210"/>
      <c r="F274" s="68"/>
      <c r="G274" s="225"/>
      <c r="H274" s="68"/>
    </row>
    <row r="275" spans="1:8">
      <c r="A275" s="71"/>
      <c r="B275" s="106" t="s">
        <v>236</v>
      </c>
      <c r="C275" s="114"/>
      <c r="D275" s="196"/>
      <c r="E275" s="215"/>
      <c r="F275" s="85"/>
      <c r="G275" s="229"/>
      <c r="H275" s="85"/>
    </row>
    <row r="276" spans="1:8">
      <c r="A276" s="12"/>
      <c r="B276" s="102" t="s">
        <v>237</v>
      </c>
      <c r="C276" s="111"/>
      <c r="D276" s="195"/>
      <c r="E276" s="210"/>
      <c r="F276" s="68"/>
      <c r="G276" s="225"/>
      <c r="H276" s="68"/>
    </row>
    <row r="277" spans="1:8">
      <c r="A277" s="53"/>
      <c r="B277" s="107"/>
      <c r="C277" s="80"/>
      <c r="D277" s="191"/>
      <c r="E277" s="214"/>
      <c r="F277" s="69"/>
      <c r="G277" s="228"/>
      <c r="H277" s="69"/>
    </row>
    <row r="278" spans="1:8">
      <c r="A278" s="49" t="s">
        <v>238</v>
      </c>
      <c r="B278" s="34" t="s">
        <v>239</v>
      </c>
      <c r="C278" s="108">
        <v>1</v>
      </c>
      <c r="D278" s="186"/>
      <c r="E278" s="212">
        <v>0</v>
      </c>
      <c r="F278" s="65">
        <f>+C278*E278</f>
        <v>0</v>
      </c>
      <c r="G278" s="230">
        <v>0</v>
      </c>
      <c r="H278" s="65">
        <f>G278*C278*3</f>
        <v>0</v>
      </c>
    </row>
    <row r="279" spans="1:8">
      <c r="A279" s="50"/>
      <c r="B279" s="35" t="s">
        <v>26</v>
      </c>
      <c r="C279" s="110"/>
      <c r="D279" s="193"/>
      <c r="E279" s="209"/>
      <c r="F279" s="66"/>
      <c r="G279" s="224"/>
      <c r="H279" s="66"/>
    </row>
    <row r="280" spans="1:8">
      <c r="A280" s="52"/>
      <c r="B280" s="36" t="s">
        <v>240</v>
      </c>
      <c r="C280" s="111"/>
      <c r="D280" s="195"/>
      <c r="E280" s="210"/>
      <c r="F280" s="68"/>
      <c r="G280" s="225"/>
      <c r="H280" s="68"/>
    </row>
    <row r="281" spans="1:8">
      <c r="A281" s="52"/>
      <c r="B281" s="36" t="s">
        <v>0</v>
      </c>
      <c r="C281" s="111"/>
      <c r="D281" s="195"/>
      <c r="E281" s="210"/>
      <c r="F281" s="68"/>
      <c r="G281" s="225"/>
      <c r="H281" s="68"/>
    </row>
    <row r="282" spans="1:8">
      <c r="A282" s="52"/>
      <c r="B282" s="26" t="s">
        <v>241</v>
      </c>
      <c r="C282" s="111"/>
      <c r="D282" s="195"/>
      <c r="E282" s="210"/>
      <c r="F282" s="68"/>
      <c r="G282" s="225"/>
      <c r="H282" s="68"/>
    </row>
    <row r="283" spans="1:8">
      <c r="A283" s="52"/>
      <c r="B283" s="26" t="s">
        <v>242</v>
      </c>
      <c r="C283" s="111"/>
      <c r="D283" s="195"/>
      <c r="E283" s="210"/>
      <c r="F283" s="68"/>
      <c r="G283" s="225"/>
      <c r="H283" s="68"/>
    </row>
    <row r="284" spans="1:8">
      <c r="A284" s="52"/>
      <c r="B284" s="26" t="s">
        <v>243</v>
      </c>
      <c r="C284" s="111"/>
      <c r="D284" s="195"/>
      <c r="E284" s="210"/>
      <c r="F284" s="68"/>
      <c r="G284" s="225"/>
      <c r="H284" s="68"/>
    </row>
    <row r="285" spans="1:8">
      <c r="A285" s="52"/>
      <c r="B285" s="26" t="s">
        <v>244</v>
      </c>
      <c r="C285" s="111"/>
      <c r="D285" s="195"/>
      <c r="E285" s="210"/>
      <c r="F285" s="68"/>
      <c r="G285" s="225"/>
      <c r="H285" s="68"/>
    </row>
    <row r="286" spans="1:8">
      <c r="A286" s="52"/>
      <c r="B286" s="26" t="s">
        <v>245</v>
      </c>
      <c r="C286" s="111"/>
      <c r="D286" s="195"/>
      <c r="E286" s="210"/>
      <c r="F286" s="68"/>
      <c r="G286" s="225"/>
      <c r="H286" s="68"/>
    </row>
    <row r="287" spans="1:8">
      <c r="A287" s="52"/>
      <c r="B287" s="26" t="s">
        <v>246</v>
      </c>
      <c r="C287" s="111"/>
      <c r="D287" s="195"/>
      <c r="E287" s="210"/>
      <c r="F287" s="68"/>
      <c r="G287" s="225"/>
      <c r="H287" s="68"/>
    </row>
    <row r="288" spans="1:8">
      <c r="A288" s="52"/>
      <c r="B288" s="26" t="s">
        <v>247</v>
      </c>
      <c r="C288" s="111"/>
      <c r="D288" s="195"/>
      <c r="E288" s="210"/>
      <c r="F288" s="68"/>
      <c r="G288" s="225"/>
      <c r="H288" s="68"/>
    </row>
    <row r="289" spans="1:8">
      <c r="A289" s="52"/>
      <c r="B289" s="26" t="s">
        <v>248</v>
      </c>
      <c r="C289" s="111"/>
      <c r="D289" s="195"/>
      <c r="E289" s="210"/>
      <c r="F289" s="68"/>
      <c r="G289" s="225"/>
      <c r="H289" s="68"/>
    </row>
    <row r="290" spans="1:8">
      <c r="A290" s="52"/>
      <c r="B290" s="26" t="s">
        <v>249</v>
      </c>
      <c r="C290" s="111"/>
      <c r="D290" s="195"/>
      <c r="E290" s="210"/>
      <c r="F290" s="68"/>
      <c r="G290" s="225"/>
      <c r="H290" s="68"/>
    </row>
    <row r="291" spans="1:8">
      <c r="A291" s="52"/>
      <c r="B291" s="26" t="s">
        <v>250</v>
      </c>
      <c r="C291" s="111"/>
      <c r="D291" s="195"/>
      <c r="E291" s="210"/>
      <c r="F291" s="68"/>
      <c r="G291" s="225"/>
      <c r="H291" s="68"/>
    </row>
    <row r="292" spans="1:8">
      <c r="A292" s="52"/>
      <c r="B292" s="26" t="s">
        <v>251</v>
      </c>
      <c r="C292" s="111"/>
      <c r="D292" s="195"/>
      <c r="E292" s="210"/>
      <c r="F292" s="68"/>
      <c r="G292" s="225"/>
      <c r="H292" s="68"/>
    </row>
    <row r="293" spans="1:8">
      <c r="A293" s="52"/>
      <c r="B293" s="26" t="s">
        <v>252</v>
      </c>
      <c r="C293" s="111"/>
      <c r="D293" s="195"/>
      <c r="E293" s="210"/>
      <c r="F293" s="68"/>
      <c r="G293" s="225"/>
      <c r="H293" s="68"/>
    </row>
    <row r="294" spans="1:8">
      <c r="A294" s="52"/>
      <c r="B294" s="26" t="s">
        <v>253</v>
      </c>
      <c r="C294" s="111"/>
      <c r="D294" s="195"/>
      <c r="E294" s="210"/>
      <c r="F294" s="68"/>
      <c r="G294" s="225"/>
      <c r="H294" s="68"/>
    </row>
    <row r="295" spans="1:8">
      <c r="A295" s="52"/>
      <c r="B295" s="26" t="s">
        <v>254</v>
      </c>
      <c r="C295" s="111"/>
      <c r="D295" s="195"/>
      <c r="E295" s="210"/>
      <c r="F295" s="68"/>
      <c r="G295" s="225"/>
      <c r="H295" s="68"/>
    </row>
    <row r="296" spans="1:8">
      <c r="A296" s="52"/>
      <c r="B296" s="26" t="s">
        <v>255</v>
      </c>
      <c r="C296" s="111"/>
      <c r="D296" s="195"/>
      <c r="E296" s="210"/>
      <c r="F296" s="68"/>
      <c r="G296" s="225"/>
      <c r="H296" s="68"/>
    </row>
    <row r="297" spans="1:8">
      <c r="A297" s="52"/>
      <c r="B297" s="26" t="s">
        <v>256</v>
      </c>
      <c r="C297" s="111"/>
      <c r="D297" s="195"/>
      <c r="E297" s="210"/>
      <c r="F297" s="68"/>
      <c r="G297" s="225"/>
      <c r="H297" s="68"/>
    </row>
    <row r="298" spans="1:8">
      <c r="A298" s="52"/>
      <c r="B298" s="26" t="s">
        <v>32</v>
      </c>
      <c r="C298" s="111"/>
      <c r="D298" s="195"/>
      <c r="E298" s="210"/>
      <c r="F298" s="68"/>
      <c r="G298" s="225"/>
      <c r="H298" s="68"/>
    </row>
    <row r="299" spans="1:8">
      <c r="A299" s="52"/>
      <c r="B299" s="26" t="s">
        <v>257</v>
      </c>
      <c r="C299" s="111"/>
      <c r="D299" s="195"/>
      <c r="E299" s="210"/>
      <c r="F299" s="68"/>
      <c r="G299" s="225"/>
      <c r="H299" s="68"/>
    </row>
    <row r="300" spans="1:8">
      <c r="A300" s="52"/>
      <c r="B300" s="26" t="s">
        <v>258</v>
      </c>
      <c r="C300" s="111"/>
      <c r="D300" s="195"/>
      <c r="E300" s="210"/>
      <c r="F300" s="68"/>
      <c r="G300" s="225"/>
      <c r="H300" s="68"/>
    </row>
    <row r="301" spans="1:8">
      <c r="A301" s="52"/>
      <c r="B301" s="26" t="s">
        <v>259</v>
      </c>
      <c r="C301" s="111"/>
      <c r="D301" s="195"/>
      <c r="E301" s="210"/>
      <c r="F301" s="68"/>
      <c r="G301" s="225"/>
      <c r="H301" s="68"/>
    </row>
    <row r="302" spans="1:8">
      <c r="A302" s="52"/>
      <c r="B302" s="26" t="s">
        <v>260</v>
      </c>
      <c r="C302" s="111"/>
      <c r="D302" s="195"/>
      <c r="E302" s="210"/>
      <c r="F302" s="68"/>
      <c r="G302" s="225"/>
      <c r="H302" s="68"/>
    </row>
    <row r="303" spans="1:8">
      <c r="A303" s="52"/>
      <c r="B303" s="36" t="s">
        <v>261</v>
      </c>
      <c r="C303" s="111"/>
      <c r="D303" s="195"/>
      <c r="E303" s="210"/>
      <c r="F303" s="68"/>
      <c r="G303" s="225"/>
      <c r="H303" s="68"/>
    </row>
    <row r="304" spans="1:8">
      <c r="A304" s="53"/>
      <c r="B304" s="59"/>
      <c r="C304" s="80"/>
      <c r="D304" s="191"/>
      <c r="E304" s="214"/>
      <c r="F304" s="69"/>
      <c r="G304" s="228"/>
      <c r="H304" s="69"/>
    </row>
    <row r="305" spans="1:8">
      <c r="A305" s="49" t="s">
        <v>262</v>
      </c>
      <c r="B305" s="42" t="s">
        <v>263</v>
      </c>
      <c r="C305" s="108">
        <v>2</v>
      </c>
      <c r="D305" s="186"/>
      <c r="E305" s="212">
        <v>0</v>
      </c>
      <c r="F305" s="65">
        <f>+C305*E305</f>
        <v>0</v>
      </c>
      <c r="G305" s="230">
        <v>0</v>
      </c>
      <c r="H305" s="65">
        <f>G305*C305*3</f>
        <v>0</v>
      </c>
    </row>
    <row r="306" spans="1:8">
      <c r="A306" s="55"/>
      <c r="B306" s="46" t="s">
        <v>26</v>
      </c>
      <c r="C306" s="110"/>
      <c r="D306" s="193"/>
      <c r="E306" s="209"/>
      <c r="F306" s="66"/>
      <c r="G306" s="224"/>
      <c r="H306" s="66"/>
    </row>
    <row r="307" spans="1:8">
      <c r="A307" s="51"/>
      <c r="B307" s="30" t="s">
        <v>264</v>
      </c>
      <c r="C307" s="111"/>
      <c r="D307" s="195"/>
      <c r="E307" s="210"/>
      <c r="F307" s="68"/>
      <c r="G307" s="225"/>
      <c r="H307" s="68"/>
    </row>
    <row r="308" spans="1:8">
      <c r="A308" s="51"/>
      <c r="B308" s="30" t="s">
        <v>0</v>
      </c>
      <c r="C308" s="111"/>
      <c r="D308" s="195"/>
      <c r="E308" s="210"/>
      <c r="F308" s="68"/>
      <c r="G308" s="225"/>
      <c r="H308" s="68"/>
    </row>
    <row r="309" spans="1:8">
      <c r="A309" s="51"/>
      <c r="B309" s="30" t="s">
        <v>265</v>
      </c>
      <c r="C309" s="111"/>
      <c r="D309" s="195"/>
      <c r="E309" s="210"/>
      <c r="F309" s="68"/>
      <c r="G309" s="225"/>
      <c r="H309" s="68"/>
    </row>
    <row r="310" spans="1:8">
      <c r="A310" s="51"/>
      <c r="B310" s="29" t="s">
        <v>266</v>
      </c>
      <c r="C310" s="111"/>
      <c r="D310" s="195"/>
      <c r="E310" s="210"/>
      <c r="F310" s="68"/>
      <c r="G310" s="225"/>
      <c r="H310" s="68"/>
    </row>
    <row r="311" spans="1:8">
      <c r="A311" s="51"/>
      <c r="B311" s="29" t="s">
        <v>267</v>
      </c>
      <c r="C311" s="111"/>
      <c r="D311" s="195"/>
      <c r="E311" s="210"/>
      <c r="F311" s="68"/>
      <c r="G311" s="225"/>
      <c r="H311" s="68"/>
    </row>
    <row r="312" spans="1:8">
      <c r="A312" s="51"/>
      <c r="B312" s="28" t="s">
        <v>268</v>
      </c>
      <c r="C312" s="111"/>
      <c r="D312" s="195"/>
      <c r="E312" s="210"/>
      <c r="F312" s="68"/>
      <c r="G312" s="225"/>
      <c r="H312" s="68"/>
    </row>
    <row r="313" spans="1:8">
      <c r="A313" s="51"/>
      <c r="B313" s="29" t="s">
        <v>269</v>
      </c>
      <c r="C313" s="111"/>
      <c r="D313" s="195"/>
      <c r="E313" s="210"/>
      <c r="F313" s="68"/>
      <c r="G313" s="225"/>
      <c r="H313" s="68"/>
    </row>
    <row r="314" spans="1:8">
      <c r="A314" s="51"/>
      <c r="B314" s="30" t="s">
        <v>270</v>
      </c>
      <c r="C314" s="111"/>
      <c r="D314" s="195"/>
      <c r="E314" s="210"/>
      <c r="F314" s="68"/>
      <c r="G314" s="225"/>
      <c r="H314" s="68"/>
    </row>
    <row r="315" spans="1:8">
      <c r="A315" s="51"/>
      <c r="B315" s="29" t="s">
        <v>271</v>
      </c>
      <c r="C315" s="111"/>
      <c r="D315" s="195"/>
      <c r="E315" s="210"/>
      <c r="F315" s="68"/>
      <c r="G315" s="225"/>
      <c r="H315" s="68"/>
    </row>
    <row r="316" spans="1:8">
      <c r="A316" s="51"/>
      <c r="B316" s="29" t="s">
        <v>272</v>
      </c>
      <c r="C316" s="111"/>
      <c r="D316" s="195"/>
      <c r="E316" s="210"/>
      <c r="F316" s="68"/>
      <c r="G316" s="225"/>
      <c r="H316" s="68"/>
    </row>
    <row r="317" spans="1:8">
      <c r="A317" s="52"/>
      <c r="B317" s="30" t="s">
        <v>273</v>
      </c>
      <c r="C317" s="111"/>
      <c r="D317" s="195"/>
      <c r="E317" s="210"/>
      <c r="F317" s="68"/>
      <c r="G317" s="225"/>
      <c r="H317" s="68"/>
    </row>
    <row r="318" spans="1:8">
      <c r="A318" s="53"/>
      <c r="B318" s="43"/>
      <c r="C318" s="80"/>
      <c r="D318" s="191"/>
      <c r="E318" s="214"/>
      <c r="F318" s="69"/>
      <c r="G318" s="228"/>
      <c r="H318" s="69"/>
    </row>
    <row r="319" spans="1:8">
      <c r="A319" s="49" t="s">
        <v>274</v>
      </c>
      <c r="B319" s="57" t="s">
        <v>275</v>
      </c>
      <c r="C319" s="108">
        <v>1</v>
      </c>
      <c r="D319" s="186"/>
      <c r="E319" s="212">
        <v>0</v>
      </c>
      <c r="F319" s="65">
        <f>+C319*E319</f>
        <v>0</v>
      </c>
      <c r="G319" s="230">
        <v>0</v>
      </c>
      <c r="H319" s="65">
        <f>G319*C319*3</f>
        <v>0</v>
      </c>
    </row>
    <row r="320" spans="1:8">
      <c r="A320" s="50"/>
      <c r="B320" s="25" t="s">
        <v>26</v>
      </c>
      <c r="C320" s="110"/>
      <c r="D320" s="193"/>
      <c r="E320" s="209"/>
      <c r="F320" s="66"/>
      <c r="G320" s="224"/>
      <c r="H320" s="66"/>
    </row>
    <row r="321" spans="1:8">
      <c r="A321" s="52"/>
      <c r="B321" s="101" t="s">
        <v>276</v>
      </c>
      <c r="C321" s="111"/>
      <c r="D321" s="195"/>
      <c r="E321" s="210"/>
      <c r="F321" s="68"/>
      <c r="G321" s="225"/>
      <c r="H321" s="68"/>
    </row>
    <row r="322" spans="1:8">
      <c r="A322" s="52"/>
      <c r="B322" s="102" t="s">
        <v>0</v>
      </c>
      <c r="C322" s="111"/>
      <c r="D322" s="195"/>
      <c r="E322" s="210"/>
      <c r="F322" s="68"/>
      <c r="G322" s="225"/>
      <c r="H322" s="68"/>
    </row>
    <row r="323" spans="1:8">
      <c r="A323" s="52"/>
      <c r="B323" s="102" t="s">
        <v>277</v>
      </c>
      <c r="C323" s="111"/>
      <c r="D323" s="195"/>
      <c r="E323" s="210"/>
      <c r="F323" s="68"/>
      <c r="G323" s="225"/>
      <c r="H323" s="68"/>
    </row>
    <row r="324" spans="1:8">
      <c r="A324" s="52"/>
      <c r="B324" s="101" t="s">
        <v>278</v>
      </c>
      <c r="C324" s="111"/>
      <c r="D324" s="195"/>
      <c r="E324" s="210"/>
      <c r="F324" s="68"/>
      <c r="G324" s="225"/>
      <c r="H324" s="68"/>
    </row>
    <row r="325" spans="1:8">
      <c r="A325" s="52"/>
      <c r="B325" s="102" t="s">
        <v>279</v>
      </c>
      <c r="C325" s="111"/>
      <c r="D325" s="195"/>
      <c r="E325" s="210"/>
      <c r="F325" s="68"/>
      <c r="G325" s="225"/>
      <c r="H325" s="68"/>
    </row>
    <row r="326" spans="1:8">
      <c r="A326" s="52"/>
      <c r="B326" s="101" t="s">
        <v>280</v>
      </c>
      <c r="C326" s="111"/>
      <c r="D326" s="195"/>
      <c r="E326" s="210"/>
      <c r="F326" s="68"/>
      <c r="G326" s="225"/>
      <c r="H326" s="68"/>
    </row>
    <row r="327" spans="1:8">
      <c r="A327" s="52"/>
      <c r="B327" s="102" t="s">
        <v>281</v>
      </c>
      <c r="C327" s="111"/>
      <c r="D327" s="195"/>
      <c r="E327" s="210"/>
      <c r="F327" s="68"/>
      <c r="G327" s="225"/>
      <c r="H327" s="68"/>
    </row>
    <row r="328" spans="1:8">
      <c r="A328" s="52"/>
      <c r="B328" s="101" t="s">
        <v>282</v>
      </c>
      <c r="C328" s="111"/>
      <c r="D328" s="195"/>
      <c r="E328" s="210"/>
      <c r="F328" s="68"/>
      <c r="G328" s="225"/>
      <c r="H328" s="68"/>
    </row>
    <row r="329" spans="1:8">
      <c r="A329" s="52"/>
      <c r="B329" s="101" t="s">
        <v>283</v>
      </c>
      <c r="C329" s="111"/>
      <c r="D329" s="195"/>
      <c r="E329" s="210"/>
      <c r="F329" s="68"/>
      <c r="G329" s="225"/>
      <c r="H329" s="68"/>
    </row>
    <row r="330" spans="1:8">
      <c r="A330" s="52"/>
      <c r="B330" s="102" t="s">
        <v>284</v>
      </c>
      <c r="C330" s="111"/>
      <c r="D330" s="195"/>
      <c r="E330" s="210"/>
      <c r="F330" s="68"/>
      <c r="G330" s="225"/>
      <c r="H330" s="68"/>
    </row>
    <row r="331" spans="1:8">
      <c r="A331" s="52"/>
      <c r="B331" s="101" t="s">
        <v>285</v>
      </c>
      <c r="C331" s="111"/>
      <c r="D331" s="195"/>
      <c r="E331" s="210"/>
      <c r="F331" s="68"/>
      <c r="G331" s="225"/>
      <c r="H331" s="68"/>
    </row>
    <row r="332" spans="1:8">
      <c r="A332" s="52"/>
      <c r="B332" s="102" t="s">
        <v>286</v>
      </c>
      <c r="C332" s="111"/>
      <c r="D332" s="195"/>
      <c r="E332" s="210"/>
      <c r="F332" s="68"/>
      <c r="G332" s="225"/>
      <c r="H332" s="68"/>
    </row>
    <row r="333" spans="1:8">
      <c r="A333" s="53"/>
      <c r="B333" s="107"/>
      <c r="C333" s="80"/>
      <c r="D333" s="191"/>
      <c r="E333" s="214"/>
      <c r="F333" s="69"/>
      <c r="G333" s="228"/>
      <c r="H333" s="69"/>
    </row>
    <row r="334" spans="1:8">
      <c r="A334" s="49" t="s">
        <v>287</v>
      </c>
      <c r="B334" s="34" t="s">
        <v>288</v>
      </c>
      <c r="C334" s="108">
        <v>2</v>
      </c>
      <c r="D334" s="186"/>
      <c r="E334" s="212">
        <v>0</v>
      </c>
      <c r="F334" s="65">
        <f>+C334*E334</f>
        <v>0</v>
      </c>
      <c r="G334" s="230">
        <v>0</v>
      </c>
      <c r="H334" s="65">
        <f>G334*C334*3</f>
        <v>0</v>
      </c>
    </row>
    <row r="335" spans="1:8">
      <c r="A335" s="50"/>
      <c r="B335" s="18" t="s">
        <v>26</v>
      </c>
      <c r="C335" s="110"/>
      <c r="D335" s="193"/>
      <c r="E335" s="209"/>
      <c r="F335" s="66"/>
      <c r="G335" s="224"/>
      <c r="H335" s="66"/>
    </row>
    <row r="336" spans="1:8">
      <c r="A336" s="63"/>
      <c r="B336" s="25" t="s">
        <v>289</v>
      </c>
      <c r="C336" s="113"/>
      <c r="D336" s="194"/>
      <c r="E336" s="213"/>
      <c r="F336" s="67"/>
      <c r="G336" s="227"/>
      <c r="H336" s="67"/>
    </row>
    <row r="337" spans="1:8">
      <c r="A337" s="52"/>
      <c r="B337" s="44" t="s">
        <v>290</v>
      </c>
      <c r="C337" s="111"/>
      <c r="D337" s="195"/>
      <c r="E337" s="210"/>
      <c r="F337" s="68"/>
      <c r="G337" s="225"/>
      <c r="H337" s="68"/>
    </row>
    <row r="338" spans="1:8">
      <c r="A338" s="52"/>
      <c r="B338" s="37" t="s">
        <v>0</v>
      </c>
      <c r="C338" s="111"/>
      <c r="D338" s="195"/>
      <c r="E338" s="210"/>
      <c r="F338" s="68"/>
      <c r="G338" s="225"/>
      <c r="H338" s="68"/>
    </row>
    <row r="339" spans="1:8">
      <c r="A339" s="52"/>
      <c r="B339" s="26" t="s">
        <v>291</v>
      </c>
      <c r="C339" s="111"/>
      <c r="D339" s="195"/>
      <c r="E339" s="210"/>
      <c r="F339" s="68"/>
      <c r="G339" s="225"/>
      <c r="H339" s="68"/>
    </row>
    <row r="340" spans="1:8">
      <c r="A340" s="52"/>
      <c r="B340" s="28" t="s">
        <v>292</v>
      </c>
      <c r="C340" s="111"/>
      <c r="D340" s="195"/>
      <c r="E340" s="210"/>
      <c r="F340" s="68"/>
      <c r="G340" s="225"/>
      <c r="H340" s="68"/>
    </row>
    <row r="341" spans="1:8">
      <c r="A341" s="52"/>
      <c r="B341" s="28" t="s">
        <v>293</v>
      </c>
      <c r="C341" s="111"/>
      <c r="D341" s="195"/>
      <c r="E341" s="210"/>
      <c r="F341" s="68"/>
      <c r="G341" s="225"/>
      <c r="H341" s="68"/>
    </row>
    <row r="342" spans="1:8">
      <c r="A342" s="52"/>
      <c r="B342" s="28" t="s">
        <v>294</v>
      </c>
      <c r="C342" s="111"/>
      <c r="D342" s="195"/>
      <c r="E342" s="210"/>
      <c r="F342" s="68"/>
      <c r="G342" s="225"/>
      <c r="H342" s="68"/>
    </row>
    <row r="343" spans="1:8">
      <c r="A343" s="52"/>
      <c r="B343" s="28" t="s">
        <v>295</v>
      </c>
      <c r="C343" s="111"/>
      <c r="D343" s="195"/>
      <c r="E343" s="210"/>
      <c r="F343" s="68"/>
      <c r="G343" s="225"/>
      <c r="H343" s="68"/>
    </row>
    <row r="344" spans="1:8">
      <c r="A344" s="52"/>
      <c r="B344" s="28" t="s">
        <v>296</v>
      </c>
      <c r="C344" s="111"/>
      <c r="D344" s="195"/>
      <c r="E344" s="210"/>
      <c r="F344" s="68"/>
      <c r="G344" s="225"/>
      <c r="H344" s="68"/>
    </row>
    <row r="345" spans="1:8">
      <c r="A345" s="52"/>
      <c r="B345" s="28" t="s">
        <v>268</v>
      </c>
      <c r="C345" s="111"/>
      <c r="D345" s="195"/>
      <c r="E345" s="210"/>
      <c r="F345" s="68"/>
      <c r="G345" s="225"/>
      <c r="H345" s="68"/>
    </row>
    <row r="346" spans="1:8">
      <c r="A346" s="52"/>
      <c r="B346" s="28" t="s">
        <v>297</v>
      </c>
      <c r="C346" s="111"/>
      <c r="D346" s="195"/>
      <c r="E346" s="210"/>
      <c r="F346" s="68"/>
      <c r="G346" s="225"/>
      <c r="H346" s="68"/>
    </row>
    <row r="347" spans="1:8">
      <c r="A347" s="52"/>
      <c r="B347" s="26" t="s">
        <v>298</v>
      </c>
      <c r="C347" s="111"/>
      <c r="D347" s="195"/>
      <c r="E347" s="210"/>
      <c r="F347" s="68"/>
      <c r="G347" s="225"/>
      <c r="H347" s="68"/>
    </row>
    <row r="348" spans="1:8">
      <c r="A348" s="52"/>
      <c r="B348" s="28" t="s">
        <v>299</v>
      </c>
      <c r="C348" s="111"/>
      <c r="D348" s="195"/>
      <c r="E348" s="210"/>
      <c r="F348" s="68"/>
      <c r="G348" s="225"/>
      <c r="H348" s="68"/>
    </row>
    <row r="349" spans="1:8">
      <c r="A349" s="52"/>
      <c r="B349" s="26" t="s">
        <v>300</v>
      </c>
      <c r="C349" s="111"/>
      <c r="D349" s="195"/>
      <c r="E349" s="210"/>
      <c r="F349" s="68"/>
      <c r="G349" s="225"/>
      <c r="H349" s="68"/>
    </row>
    <row r="350" spans="1:8">
      <c r="A350" s="52"/>
      <c r="B350" s="26" t="s">
        <v>301</v>
      </c>
      <c r="C350" s="111"/>
      <c r="D350" s="195"/>
      <c r="E350" s="210"/>
      <c r="F350" s="68"/>
      <c r="G350" s="225"/>
      <c r="H350" s="68"/>
    </row>
    <row r="351" spans="1:8">
      <c r="A351" s="53"/>
      <c r="B351" s="19"/>
      <c r="C351" s="80"/>
      <c r="D351" s="191"/>
      <c r="E351" s="214"/>
      <c r="F351" s="69"/>
      <c r="G351" s="228"/>
      <c r="H351" s="69"/>
    </row>
    <row r="352" spans="1:8">
      <c r="A352" s="49" t="s">
        <v>302</v>
      </c>
      <c r="B352" s="60" t="s">
        <v>303</v>
      </c>
      <c r="C352" s="108">
        <v>1</v>
      </c>
      <c r="D352" s="186"/>
      <c r="E352" s="212">
        <v>0</v>
      </c>
      <c r="F352" s="65">
        <f>+C352*E352</f>
        <v>0</v>
      </c>
      <c r="G352" s="230">
        <v>0</v>
      </c>
      <c r="H352" s="65">
        <f>G352*C352*3</f>
        <v>0</v>
      </c>
    </row>
    <row r="353" spans="1:8">
      <c r="A353" s="50"/>
      <c r="B353" s="18" t="s">
        <v>26</v>
      </c>
      <c r="C353" s="110"/>
      <c r="D353" s="193"/>
      <c r="E353" s="209"/>
      <c r="F353" s="66"/>
      <c r="G353" s="224"/>
      <c r="H353" s="66"/>
    </row>
    <row r="354" spans="1:8">
      <c r="A354" s="52"/>
      <c r="B354" s="44" t="s">
        <v>304</v>
      </c>
      <c r="C354" s="111"/>
      <c r="D354" s="195"/>
      <c r="E354" s="210"/>
      <c r="F354" s="68"/>
      <c r="G354" s="225"/>
      <c r="H354" s="68"/>
    </row>
    <row r="355" spans="1:8">
      <c r="A355" s="52"/>
      <c r="B355" s="37" t="s">
        <v>0</v>
      </c>
      <c r="C355" s="111"/>
      <c r="D355" s="195"/>
      <c r="E355" s="210"/>
      <c r="F355" s="68"/>
      <c r="G355" s="225"/>
      <c r="H355" s="68"/>
    </row>
    <row r="356" spans="1:8">
      <c r="A356" s="52"/>
      <c r="B356" s="61" t="s">
        <v>305</v>
      </c>
      <c r="C356" s="111"/>
      <c r="D356" s="195"/>
      <c r="E356" s="210"/>
      <c r="F356" s="68"/>
      <c r="G356" s="225"/>
      <c r="H356" s="68"/>
    </row>
    <row r="357" spans="1:8">
      <c r="A357" s="52"/>
      <c r="B357" s="62" t="s">
        <v>306</v>
      </c>
      <c r="C357" s="111"/>
      <c r="D357" s="195"/>
      <c r="E357" s="210"/>
      <c r="F357" s="68"/>
      <c r="G357" s="225"/>
      <c r="H357" s="68"/>
    </row>
    <row r="358" spans="1:8">
      <c r="A358" s="52"/>
      <c r="B358" s="61" t="s">
        <v>307</v>
      </c>
      <c r="C358" s="111"/>
      <c r="D358" s="195"/>
      <c r="E358" s="210"/>
      <c r="F358" s="68"/>
      <c r="G358" s="225"/>
      <c r="H358" s="68"/>
    </row>
    <row r="359" spans="1:8">
      <c r="A359" s="52"/>
      <c r="B359" s="62" t="s">
        <v>308</v>
      </c>
      <c r="C359" s="111"/>
      <c r="D359" s="195"/>
      <c r="E359" s="210"/>
      <c r="F359" s="68"/>
      <c r="G359" s="225"/>
      <c r="H359" s="68"/>
    </row>
    <row r="360" spans="1:8">
      <c r="A360" s="52"/>
      <c r="B360" s="62" t="s">
        <v>309</v>
      </c>
      <c r="C360" s="111"/>
      <c r="D360" s="195"/>
      <c r="E360" s="210"/>
      <c r="F360" s="68"/>
      <c r="G360" s="225"/>
      <c r="H360" s="68"/>
    </row>
    <row r="361" spans="1:8">
      <c r="A361" s="52"/>
      <c r="B361" s="62" t="s">
        <v>310</v>
      </c>
      <c r="C361" s="111"/>
      <c r="D361" s="195"/>
      <c r="E361" s="210"/>
      <c r="F361" s="68"/>
      <c r="G361" s="225"/>
      <c r="H361" s="68"/>
    </row>
    <row r="362" spans="1:8">
      <c r="A362" s="52"/>
      <c r="B362" s="62" t="s">
        <v>311</v>
      </c>
      <c r="C362" s="111"/>
      <c r="D362" s="195"/>
      <c r="E362" s="210"/>
      <c r="F362" s="68"/>
      <c r="G362" s="225"/>
      <c r="H362" s="68"/>
    </row>
    <row r="363" spans="1:8">
      <c r="A363" s="52"/>
      <c r="B363" s="62" t="s">
        <v>312</v>
      </c>
      <c r="C363" s="111"/>
      <c r="D363" s="195"/>
      <c r="E363" s="210"/>
      <c r="F363" s="68"/>
      <c r="G363" s="225"/>
      <c r="H363" s="68"/>
    </row>
    <row r="364" spans="1:8">
      <c r="A364" s="52"/>
      <c r="B364" s="62" t="s">
        <v>30</v>
      </c>
      <c r="C364" s="111"/>
      <c r="D364" s="195"/>
      <c r="E364" s="210"/>
      <c r="F364" s="68"/>
      <c r="G364" s="225"/>
      <c r="H364" s="68"/>
    </row>
    <row r="365" spans="1:8">
      <c r="A365" s="52"/>
      <c r="B365" s="62" t="s">
        <v>313</v>
      </c>
      <c r="C365" s="111"/>
      <c r="D365" s="195"/>
      <c r="E365" s="210"/>
      <c r="F365" s="68"/>
      <c r="G365" s="225"/>
      <c r="H365" s="68"/>
    </row>
    <row r="366" spans="1:8">
      <c r="A366" s="52"/>
      <c r="B366" s="26" t="s">
        <v>314</v>
      </c>
      <c r="C366" s="111"/>
      <c r="D366" s="195"/>
      <c r="E366" s="210"/>
      <c r="F366" s="68"/>
      <c r="G366" s="225"/>
      <c r="H366" s="68"/>
    </row>
    <row r="367" spans="1:8">
      <c r="A367" s="53"/>
      <c r="B367" s="19"/>
      <c r="C367" s="80"/>
      <c r="D367" s="191"/>
      <c r="E367" s="214"/>
      <c r="F367" s="69"/>
      <c r="G367" s="228"/>
      <c r="H367" s="69"/>
    </row>
    <row r="368" spans="1:8">
      <c r="A368" s="49" t="s">
        <v>315</v>
      </c>
      <c r="B368" s="24" t="s">
        <v>316</v>
      </c>
      <c r="C368" s="108">
        <v>2</v>
      </c>
      <c r="D368" s="186"/>
      <c r="E368" s="212">
        <v>0</v>
      </c>
      <c r="F368" s="65">
        <f>+C368*E368</f>
        <v>0</v>
      </c>
      <c r="G368" s="230">
        <v>0</v>
      </c>
      <c r="H368" s="65">
        <f>G368*C368*3</f>
        <v>0</v>
      </c>
    </row>
    <row r="369" spans="1:8">
      <c r="A369" s="50"/>
      <c r="B369" s="18" t="s">
        <v>26</v>
      </c>
      <c r="C369" s="110"/>
      <c r="D369" s="193"/>
      <c r="E369" s="209"/>
      <c r="F369" s="66"/>
      <c r="G369" s="224"/>
      <c r="H369" s="66"/>
    </row>
    <row r="370" spans="1:8">
      <c r="A370" s="52"/>
      <c r="B370" s="44" t="s">
        <v>317</v>
      </c>
      <c r="C370" s="111"/>
      <c r="D370" s="195"/>
      <c r="E370" s="210"/>
      <c r="F370" s="68"/>
      <c r="G370" s="225"/>
      <c r="H370" s="68"/>
    </row>
    <row r="371" spans="1:8">
      <c r="A371" s="52"/>
      <c r="B371" s="256" t="s">
        <v>437</v>
      </c>
      <c r="C371" s="111"/>
      <c r="D371" s="195"/>
      <c r="E371" s="210"/>
      <c r="F371" s="68"/>
      <c r="G371" s="225"/>
      <c r="H371" s="68"/>
    </row>
    <row r="372" spans="1:8">
      <c r="A372" s="52"/>
      <c r="B372" s="37" t="s">
        <v>0</v>
      </c>
      <c r="C372" s="111"/>
      <c r="D372" s="195"/>
      <c r="E372" s="210"/>
      <c r="F372" s="68"/>
      <c r="G372" s="225"/>
      <c r="H372" s="68"/>
    </row>
    <row r="373" spans="1:8">
      <c r="A373" s="52"/>
      <c r="B373" s="37" t="s">
        <v>318</v>
      </c>
      <c r="C373" s="111"/>
      <c r="D373" s="195"/>
      <c r="E373" s="210"/>
      <c r="F373" s="68"/>
      <c r="G373" s="225"/>
      <c r="H373" s="68"/>
    </row>
    <row r="374" spans="1:8">
      <c r="A374" s="52"/>
      <c r="B374" s="36" t="s">
        <v>319</v>
      </c>
      <c r="C374" s="111"/>
      <c r="D374" s="195"/>
      <c r="E374" s="210"/>
      <c r="F374" s="68"/>
      <c r="G374" s="225"/>
      <c r="H374" s="68"/>
    </row>
    <row r="375" spans="1:8">
      <c r="A375" s="52"/>
      <c r="B375" s="36" t="s">
        <v>320</v>
      </c>
      <c r="C375" s="111"/>
      <c r="D375" s="195"/>
      <c r="E375" s="210"/>
      <c r="F375" s="68"/>
      <c r="G375" s="225"/>
      <c r="H375" s="68"/>
    </row>
    <row r="376" spans="1:8">
      <c r="A376" s="52"/>
      <c r="B376" s="36" t="s">
        <v>321</v>
      </c>
      <c r="C376" s="111"/>
      <c r="D376" s="195"/>
      <c r="E376" s="210"/>
      <c r="F376" s="68"/>
      <c r="G376" s="225"/>
      <c r="H376" s="68"/>
    </row>
    <row r="377" spans="1:8">
      <c r="A377" s="52"/>
      <c r="B377" s="36" t="s">
        <v>322</v>
      </c>
      <c r="C377" s="111"/>
      <c r="D377" s="195"/>
      <c r="E377" s="210"/>
      <c r="F377" s="68"/>
      <c r="G377" s="225"/>
      <c r="H377" s="68"/>
    </row>
    <row r="378" spans="1:8">
      <c r="A378" s="52"/>
      <c r="B378" s="36" t="s">
        <v>323</v>
      </c>
      <c r="C378" s="111"/>
      <c r="D378" s="195"/>
      <c r="E378" s="210"/>
      <c r="F378" s="68"/>
      <c r="G378" s="225"/>
      <c r="H378" s="68"/>
    </row>
    <row r="379" spans="1:8">
      <c r="A379" s="52"/>
      <c r="B379" s="36" t="s">
        <v>324</v>
      </c>
      <c r="C379" s="111"/>
      <c r="D379" s="195"/>
      <c r="E379" s="210"/>
      <c r="F379" s="68"/>
      <c r="G379" s="225"/>
      <c r="H379" s="68"/>
    </row>
    <row r="380" spans="1:8">
      <c r="A380" s="52"/>
      <c r="B380" s="36" t="s">
        <v>325</v>
      </c>
      <c r="C380" s="111"/>
      <c r="D380" s="195"/>
      <c r="E380" s="210"/>
      <c r="F380" s="68"/>
      <c r="G380" s="225"/>
      <c r="H380" s="68"/>
    </row>
    <row r="381" spans="1:8">
      <c r="A381" s="52"/>
      <c r="B381" s="257" t="s">
        <v>326</v>
      </c>
      <c r="C381" s="111"/>
      <c r="D381" s="195"/>
      <c r="E381" s="210"/>
      <c r="F381" s="68"/>
      <c r="G381" s="225"/>
      <c r="H381" s="68"/>
    </row>
    <row r="382" spans="1:8">
      <c r="A382" s="52"/>
      <c r="B382" s="36" t="s">
        <v>438</v>
      </c>
      <c r="C382" s="111"/>
      <c r="D382" s="195"/>
      <c r="E382" s="210"/>
      <c r="F382" s="68"/>
      <c r="G382" s="225"/>
      <c r="H382" s="68"/>
    </row>
    <row r="383" spans="1:8">
      <c r="A383" s="52"/>
      <c r="B383" s="36" t="s">
        <v>439</v>
      </c>
      <c r="C383" s="111"/>
      <c r="D383" s="195"/>
      <c r="E383" s="210"/>
      <c r="F383" s="68"/>
      <c r="G383" s="225"/>
      <c r="H383" s="68"/>
    </row>
    <row r="384" spans="1:8">
      <c r="A384" s="52"/>
      <c r="B384" s="36" t="s">
        <v>327</v>
      </c>
      <c r="C384" s="111"/>
      <c r="D384" s="195"/>
      <c r="E384" s="210"/>
      <c r="F384" s="68"/>
      <c r="G384" s="225"/>
      <c r="H384" s="68"/>
    </row>
    <row r="385" spans="1:8">
      <c r="A385" s="52"/>
      <c r="B385" s="36" t="s">
        <v>440</v>
      </c>
      <c r="C385" s="111"/>
      <c r="D385" s="195"/>
      <c r="E385" s="210"/>
      <c r="F385" s="68"/>
      <c r="G385" s="225"/>
      <c r="H385" s="68"/>
    </row>
    <row r="386" spans="1:8">
      <c r="A386" s="52"/>
      <c r="B386" s="36" t="s">
        <v>328</v>
      </c>
      <c r="C386" s="111"/>
      <c r="D386" s="195"/>
      <c r="E386" s="210"/>
      <c r="F386" s="68"/>
      <c r="G386" s="225"/>
      <c r="H386" s="68"/>
    </row>
    <row r="387" spans="1:8">
      <c r="A387" s="52"/>
      <c r="B387" s="36" t="s">
        <v>441</v>
      </c>
      <c r="C387" s="111"/>
      <c r="D387" s="195"/>
      <c r="E387" s="210"/>
      <c r="F387" s="68"/>
      <c r="G387" s="225"/>
      <c r="H387" s="68"/>
    </row>
    <row r="388" spans="1:8">
      <c r="A388" s="52"/>
      <c r="B388" s="258" t="s">
        <v>329</v>
      </c>
      <c r="C388" s="111"/>
      <c r="D388" s="195"/>
      <c r="E388" s="210"/>
      <c r="F388" s="68"/>
      <c r="G388" s="225"/>
      <c r="H388" s="68"/>
    </row>
    <row r="389" spans="1:8">
      <c r="A389" s="52"/>
      <c r="B389" s="258" t="s">
        <v>330</v>
      </c>
      <c r="C389" s="111"/>
      <c r="D389" s="195"/>
      <c r="E389" s="210"/>
      <c r="F389" s="68"/>
      <c r="G389" s="225"/>
      <c r="H389" s="68"/>
    </row>
    <row r="390" spans="1:8">
      <c r="A390" s="52"/>
      <c r="B390" s="36" t="s">
        <v>331</v>
      </c>
      <c r="C390" s="111"/>
      <c r="D390" s="195"/>
      <c r="E390" s="210"/>
      <c r="F390" s="68"/>
      <c r="G390" s="225"/>
      <c r="H390" s="68"/>
    </row>
    <row r="391" spans="1:8">
      <c r="A391" s="52"/>
      <c r="B391" s="36" t="s">
        <v>332</v>
      </c>
      <c r="C391" s="111"/>
      <c r="D391" s="195"/>
      <c r="E391" s="210"/>
      <c r="F391" s="68"/>
      <c r="G391" s="225"/>
      <c r="H391" s="68"/>
    </row>
    <row r="392" spans="1:8">
      <c r="A392" s="52"/>
      <c r="B392" s="36" t="s">
        <v>333</v>
      </c>
      <c r="C392" s="111"/>
      <c r="D392" s="195"/>
      <c r="E392" s="210"/>
      <c r="F392" s="68"/>
      <c r="G392" s="225"/>
      <c r="H392" s="68"/>
    </row>
    <row r="393" spans="1:8">
      <c r="A393" s="52"/>
      <c r="B393" s="36" t="s">
        <v>334</v>
      </c>
      <c r="C393" s="111"/>
      <c r="D393" s="195"/>
      <c r="E393" s="210"/>
      <c r="F393" s="68"/>
      <c r="G393" s="225"/>
      <c r="H393" s="68"/>
    </row>
    <row r="394" spans="1:8">
      <c r="A394" s="52"/>
      <c r="B394" s="28" t="s">
        <v>335</v>
      </c>
      <c r="C394" s="111"/>
      <c r="D394" s="195"/>
      <c r="E394" s="210"/>
      <c r="F394" s="68"/>
      <c r="G394" s="225"/>
      <c r="H394" s="68"/>
    </row>
    <row r="395" spans="1:8">
      <c r="A395" s="52"/>
      <c r="B395" s="28" t="s">
        <v>443</v>
      </c>
      <c r="C395" s="111"/>
      <c r="D395" s="195"/>
      <c r="E395" s="210"/>
      <c r="F395" s="68"/>
      <c r="G395" s="225"/>
      <c r="H395" s="68"/>
    </row>
    <row r="396" spans="1:8">
      <c r="A396" s="52"/>
      <c r="B396" s="259" t="s">
        <v>442</v>
      </c>
      <c r="C396" s="111"/>
      <c r="D396" s="195"/>
      <c r="E396" s="210"/>
      <c r="F396" s="68"/>
      <c r="G396" s="225"/>
      <c r="H396" s="68"/>
    </row>
    <row r="397" spans="1:8">
      <c r="A397" s="52"/>
      <c r="B397" s="28" t="s">
        <v>336</v>
      </c>
      <c r="C397" s="111"/>
      <c r="D397" s="195"/>
      <c r="E397" s="210"/>
      <c r="F397" s="68"/>
      <c r="G397" s="225"/>
      <c r="H397" s="68"/>
    </row>
    <row r="398" spans="1:8">
      <c r="A398" s="52"/>
      <c r="B398" s="28" t="s">
        <v>337</v>
      </c>
      <c r="C398" s="111"/>
      <c r="D398" s="195"/>
      <c r="E398" s="210"/>
      <c r="F398" s="68"/>
      <c r="G398" s="225"/>
      <c r="H398" s="68"/>
    </row>
    <row r="399" spans="1:8">
      <c r="A399" s="52"/>
      <c r="B399" s="28" t="s">
        <v>338</v>
      </c>
      <c r="C399" s="111"/>
      <c r="D399" s="195"/>
      <c r="E399" s="210"/>
      <c r="F399" s="68"/>
      <c r="G399" s="225"/>
      <c r="H399" s="68"/>
    </row>
    <row r="400" spans="1:8">
      <c r="A400" s="52"/>
      <c r="B400" s="28" t="s">
        <v>444</v>
      </c>
      <c r="C400" s="111"/>
      <c r="D400" s="195"/>
      <c r="E400" s="210"/>
      <c r="F400" s="68"/>
      <c r="G400" s="225"/>
      <c r="H400" s="68"/>
    </row>
    <row r="401" spans="1:8">
      <c r="A401" s="52"/>
      <c r="B401" s="28" t="s">
        <v>339</v>
      </c>
      <c r="C401" s="111"/>
      <c r="D401" s="195"/>
      <c r="E401" s="210"/>
      <c r="F401" s="68"/>
      <c r="G401" s="225"/>
      <c r="H401" s="68"/>
    </row>
    <row r="402" spans="1:8">
      <c r="A402" s="52"/>
      <c r="B402" s="28"/>
      <c r="C402" s="111"/>
      <c r="D402" s="188"/>
      <c r="E402" s="210"/>
      <c r="F402" s="68"/>
      <c r="G402" s="225"/>
      <c r="H402" s="68"/>
    </row>
    <row r="403" spans="1:8">
      <c r="A403" s="49" t="s">
        <v>340</v>
      </c>
      <c r="B403" s="40" t="s">
        <v>341</v>
      </c>
      <c r="C403" s="108">
        <v>1</v>
      </c>
      <c r="D403" s="186"/>
      <c r="E403" s="212">
        <v>0</v>
      </c>
      <c r="F403" s="65">
        <f>+C403*E403</f>
        <v>0</v>
      </c>
      <c r="G403" s="230">
        <v>0</v>
      </c>
      <c r="H403" s="65">
        <f>G403*C403*3</f>
        <v>0</v>
      </c>
    </row>
    <row r="404" spans="1:8">
      <c r="A404" s="50"/>
      <c r="B404" s="18" t="s">
        <v>26</v>
      </c>
      <c r="C404" s="110"/>
      <c r="D404" s="193"/>
      <c r="E404" s="209"/>
      <c r="F404" s="66"/>
      <c r="G404" s="224"/>
      <c r="H404" s="66"/>
    </row>
    <row r="405" spans="1:8">
      <c r="A405" s="52"/>
      <c r="B405" s="44" t="s">
        <v>304</v>
      </c>
      <c r="C405" s="111"/>
      <c r="D405" s="195"/>
      <c r="E405" s="210"/>
      <c r="F405" s="68"/>
      <c r="G405" s="225"/>
      <c r="H405" s="68"/>
    </row>
    <row r="406" spans="1:8">
      <c r="A406" s="52"/>
      <c r="B406" s="37" t="s">
        <v>0</v>
      </c>
      <c r="C406" s="111"/>
      <c r="D406" s="195"/>
      <c r="E406" s="210"/>
      <c r="F406" s="68"/>
      <c r="G406" s="225"/>
      <c r="H406" s="68"/>
    </row>
    <row r="407" spans="1:8">
      <c r="A407" s="52"/>
      <c r="B407" s="41" t="s">
        <v>342</v>
      </c>
      <c r="C407" s="111"/>
      <c r="D407" s="195"/>
      <c r="E407" s="210"/>
      <c r="F407" s="68"/>
      <c r="G407" s="225"/>
      <c r="H407" s="68"/>
    </row>
    <row r="408" spans="1:8">
      <c r="A408" s="52"/>
      <c r="B408" s="44" t="s">
        <v>343</v>
      </c>
      <c r="C408" s="111"/>
      <c r="D408" s="195"/>
      <c r="E408" s="210"/>
      <c r="F408" s="68"/>
      <c r="G408" s="225"/>
      <c r="H408" s="68"/>
    </row>
    <row r="409" spans="1:8">
      <c r="A409" s="52"/>
      <c r="B409" s="41" t="s">
        <v>445</v>
      </c>
      <c r="C409" s="111"/>
      <c r="D409" s="195"/>
      <c r="E409" s="210"/>
      <c r="F409" s="68"/>
      <c r="G409" s="225"/>
      <c r="H409" s="68"/>
    </row>
    <row r="410" spans="1:8">
      <c r="A410" s="52"/>
      <c r="B410" s="260" t="s">
        <v>447</v>
      </c>
      <c r="C410" s="111"/>
      <c r="D410" s="195"/>
      <c r="E410" s="210"/>
      <c r="F410" s="68"/>
      <c r="G410" s="225"/>
      <c r="H410" s="68"/>
    </row>
    <row r="411" spans="1:8">
      <c r="A411" s="52"/>
      <c r="B411" s="44" t="s">
        <v>446</v>
      </c>
      <c r="C411" s="111"/>
      <c r="D411" s="195"/>
      <c r="E411" s="210"/>
      <c r="F411" s="68"/>
      <c r="G411" s="225"/>
      <c r="H411" s="68"/>
    </row>
    <row r="412" spans="1:8">
      <c r="A412" s="52"/>
      <c r="B412" s="62" t="s">
        <v>344</v>
      </c>
      <c r="C412" s="111"/>
      <c r="D412" s="195"/>
      <c r="E412" s="210"/>
      <c r="F412" s="68"/>
      <c r="G412" s="225"/>
      <c r="H412" s="68"/>
    </row>
    <row r="413" spans="1:8">
      <c r="A413" s="52"/>
      <c r="B413" s="44" t="s">
        <v>345</v>
      </c>
      <c r="C413" s="111"/>
      <c r="D413" s="195"/>
      <c r="E413" s="210"/>
      <c r="F413" s="68"/>
      <c r="G413" s="225"/>
      <c r="H413" s="68"/>
    </row>
    <row r="414" spans="1:8">
      <c r="A414" s="52"/>
      <c r="B414" s="26" t="s">
        <v>346</v>
      </c>
      <c r="C414" s="111"/>
      <c r="D414" s="195"/>
      <c r="E414" s="210"/>
      <c r="F414" s="68"/>
      <c r="G414" s="225"/>
      <c r="H414" s="68"/>
    </row>
    <row r="415" spans="1:8">
      <c r="A415" s="52"/>
      <c r="B415" s="44" t="s">
        <v>347</v>
      </c>
      <c r="C415" s="111"/>
      <c r="D415" s="195"/>
      <c r="E415" s="210"/>
      <c r="F415" s="68"/>
      <c r="G415" s="225"/>
      <c r="H415" s="68"/>
    </row>
    <row r="416" spans="1:8">
      <c r="A416" s="52"/>
      <c r="B416" s="44" t="s">
        <v>348</v>
      </c>
      <c r="C416" s="111"/>
      <c r="D416" s="195"/>
      <c r="E416" s="210"/>
      <c r="F416" s="68"/>
      <c r="G416" s="225"/>
      <c r="H416" s="68"/>
    </row>
    <row r="417" spans="1:8">
      <c r="A417" s="52"/>
      <c r="B417" s="44" t="s">
        <v>349</v>
      </c>
      <c r="C417" s="111"/>
      <c r="D417" s="195"/>
      <c r="E417" s="210"/>
      <c r="F417" s="68"/>
      <c r="G417" s="225"/>
      <c r="H417" s="68"/>
    </row>
    <row r="418" spans="1:8">
      <c r="A418" s="56"/>
      <c r="B418" s="64"/>
      <c r="C418" s="112"/>
      <c r="D418" s="189"/>
      <c r="E418" s="211"/>
      <c r="F418" s="70"/>
      <c r="G418" s="226"/>
      <c r="H418" s="70"/>
    </row>
    <row r="419" spans="1:8">
      <c r="A419" s="49" t="s">
        <v>350</v>
      </c>
      <c r="B419" s="40" t="s">
        <v>351</v>
      </c>
      <c r="C419" s="108">
        <v>2</v>
      </c>
      <c r="D419" s="186"/>
      <c r="E419" s="212">
        <v>0</v>
      </c>
      <c r="F419" s="65">
        <f>+C419*E419</f>
        <v>0</v>
      </c>
      <c r="G419" s="230">
        <v>0</v>
      </c>
      <c r="H419" s="65">
        <f>G419*C419*3</f>
        <v>0</v>
      </c>
    </row>
    <row r="420" spans="1:8">
      <c r="A420" s="50"/>
      <c r="B420" s="46" t="s">
        <v>26</v>
      </c>
      <c r="C420" s="110"/>
      <c r="D420" s="193"/>
      <c r="E420" s="209"/>
      <c r="F420" s="66"/>
      <c r="G420" s="224"/>
      <c r="H420" s="66"/>
    </row>
    <row r="421" spans="1:8">
      <c r="A421" s="52"/>
      <c r="B421" s="41" t="s">
        <v>352</v>
      </c>
      <c r="C421" s="111"/>
      <c r="D421" s="195"/>
      <c r="E421" s="210"/>
      <c r="F421" s="68"/>
      <c r="G421" s="225"/>
      <c r="H421" s="68"/>
    </row>
    <row r="422" spans="1:8">
      <c r="A422" s="52"/>
      <c r="B422" s="41" t="s">
        <v>49</v>
      </c>
      <c r="C422" s="111"/>
      <c r="D422" s="195"/>
      <c r="E422" s="210"/>
      <c r="F422" s="68"/>
      <c r="G422" s="225"/>
      <c r="H422" s="68"/>
    </row>
    <row r="423" spans="1:8">
      <c r="A423" s="52"/>
      <c r="B423" s="41" t="s">
        <v>0</v>
      </c>
      <c r="C423" s="111"/>
      <c r="D423" s="195"/>
      <c r="E423" s="210"/>
      <c r="F423" s="68"/>
      <c r="G423" s="225"/>
      <c r="H423" s="68"/>
    </row>
    <row r="424" spans="1:8">
      <c r="A424" s="52"/>
      <c r="B424" s="41" t="s">
        <v>353</v>
      </c>
      <c r="C424" s="111"/>
      <c r="D424" s="195"/>
      <c r="E424" s="210"/>
      <c r="F424" s="68"/>
      <c r="G424" s="225"/>
      <c r="H424" s="68"/>
    </row>
    <row r="425" spans="1:8">
      <c r="A425" s="52"/>
      <c r="B425" s="44" t="s">
        <v>354</v>
      </c>
      <c r="C425" s="111"/>
      <c r="D425" s="195"/>
      <c r="E425" s="210"/>
      <c r="F425" s="68"/>
      <c r="G425" s="225"/>
      <c r="H425" s="68"/>
    </row>
    <row r="426" spans="1:8">
      <c r="A426" s="52"/>
      <c r="B426" s="44" t="s">
        <v>355</v>
      </c>
      <c r="C426" s="111"/>
      <c r="D426" s="195"/>
      <c r="E426" s="210"/>
      <c r="F426" s="68"/>
      <c r="G426" s="225"/>
      <c r="H426" s="68"/>
    </row>
    <row r="427" spans="1:8">
      <c r="A427" s="52"/>
      <c r="B427" s="44" t="s">
        <v>356</v>
      </c>
      <c r="C427" s="111"/>
      <c r="D427" s="195"/>
      <c r="E427" s="210"/>
      <c r="F427" s="68"/>
      <c r="G427" s="225"/>
      <c r="H427" s="68"/>
    </row>
    <row r="428" spans="1:8">
      <c r="A428" s="52"/>
      <c r="B428" s="44" t="s">
        <v>357</v>
      </c>
      <c r="C428" s="111"/>
      <c r="D428" s="195"/>
      <c r="E428" s="210"/>
      <c r="F428" s="68"/>
      <c r="G428" s="225"/>
      <c r="H428" s="68"/>
    </row>
    <row r="429" spans="1:8">
      <c r="A429" s="52"/>
      <c r="B429" s="44" t="s">
        <v>358</v>
      </c>
      <c r="C429" s="111"/>
      <c r="D429" s="195"/>
      <c r="E429" s="210"/>
      <c r="F429" s="68"/>
      <c r="G429" s="225"/>
      <c r="H429" s="68"/>
    </row>
    <row r="430" spans="1:8">
      <c r="A430" s="52"/>
      <c r="B430" s="44" t="s">
        <v>359</v>
      </c>
      <c r="C430" s="111"/>
      <c r="D430" s="195"/>
      <c r="E430" s="210"/>
      <c r="F430" s="68"/>
      <c r="G430" s="225"/>
      <c r="H430" s="68"/>
    </row>
    <row r="431" spans="1:8">
      <c r="A431" s="52"/>
      <c r="B431" s="44" t="s">
        <v>360</v>
      </c>
      <c r="C431" s="111"/>
      <c r="D431" s="195"/>
      <c r="E431" s="210"/>
      <c r="F431" s="68"/>
      <c r="G431" s="225"/>
      <c r="H431" s="68"/>
    </row>
    <row r="432" spans="1:8">
      <c r="A432" s="52"/>
      <c r="B432" s="44" t="s">
        <v>361</v>
      </c>
      <c r="C432" s="111"/>
      <c r="D432" s="195"/>
      <c r="E432" s="210"/>
      <c r="F432" s="68"/>
      <c r="G432" s="225"/>
      <c r="H432" s="68"/>
    </row>
    <row r="433" spans="1:8">
      <c r="A433" s="52"/>
      <c r="B433" s="44" t="s">
        <v>362</v>
      </c>
      <c r="C433" s="111"/>
      <c r="D433" s="195"/>
      <c r="E433" s="210"/>
      <c r="F433" s="68"/>
      <c r="G433" s="225"/>
      <c r="H433" s="68"/>
    </row>
    <row r="434" spans="1:8">
      <c r="A434" s="52"/>
      <c r="B434" s="44" t="s">
        <v>363</v>
      </c>
      <c r="C434" s="111"/>
      <c r="D434" s="195"/>
      <c r="E434" s="210"/>
      <c r="F434" s="68"/>
      <c r="G434" s="225"/>
      <c r="H434" s="68"/>
    </row>
    <row r="435" spans="1:8">
      <c r="A435" s="52"/>
      <c r="B435" s="44" t="s">
        <v>364</v>
      </c>
      <c r="C435" s="111"/>
      <c r="D435" s="195"/>
      <c r="E435" s="210"/>
      <c r="F435" s="68"/>
      <c r="G435" s="225"/>
      <c r="H435" s="68"/>
    </row>
    <row r="436" spans="1:8">
      <c r="A436" s="53"/>
      <c r="B436" s="45"/>
      <c r="C436" s="79"/>
      <c r="D436" s="199"/>
      <c r="E436" s="217"/>
      <c r="F436" s="74"/>
      <c r="G436" s="231"/>
      <c r="H436" s="74"/>
    </row>
    <row r="437" spans="1:8">
      <c r="A437" s="147" t="s">
        <v>389</v>
      </c>
      <c r="B437" s="148" t="s">
        <v>388</v>
      </c>
      <c r="C437" s="149"/>
      <c r="D437" s="200"/>
      <c r="E437" s="218"/>
      <c r="F437" s="144">
        <f>SUM(F15:F436)</f>
        <v>0</v>
      </c>
      <c r="G437" s="218"/>
      <c r="H437" s="144">
        <f>SUM(H15:H436)</f>
        <v>0</v>
      </c>
    </row>
    <row r="438" spans="1:8">
      <c r="A438" s="150"/>
      <c r="B438" s="151" t="s">
        <v>16</v>
      </c>
      <c r="C438" s="152"/>
      <c r="D438" s="201"/>
      <c r="E438" s="219"/>
      <c r="F438" s="145">
        <f>+F437*0.22</f>
        <v>0</v>
      </c>
      <c r="G438" s="219"/>
      <c r="H438" s="145">
        <f>+H437*0.22</f>
        <v>0</v>
      </c>
    </row>
    <row r="439" spans="1:8" ht="18.75" customHeight="1" thickBot="1">
      <c r="A439" s="153"/>
      <c r="B439" s="154" t="s">
        <v>390</v>
      </c>
      <c r="C439" s="155"/>
      <c r="D439" s="202"/>
      <c r="E439" s="220"/>
      <c r="F439" s="146">
        <f>SUM(F437:F438)</f>
        <v>0</v>
      </c>
      <c r="G439" s="220"/>
      <c r="H439" s="146">
        <f>SUM(H437:H438)</f>
        <v>0</v>
      </c>
    </row>
    <row r="440" spans="1:8" ht="13.5" thickTop="1">
      <c r="B440" s="4"/>
    </row>
    <row r="441" spans="1:8">
      <c r="B441" s="4"/>
    </row>
    <row r="442" spans="1:8">
      <c r="B442" s="4"/>
    </row>
    <row r="443" spans="1:8">
      <c r="B443" s="4"/>
    </row>
    <row r="444" spans="1:8">
      <c r="B444" s="4"/>
    </row>
    <row r="445" spans="1:8">
      <c r="B445" s="4"/>
    </row>
    <row r="446" spans="1:8">
      <c r="B446" s="4"/>
    </row>
    <row r="447" spans="1:8">
      <c r="B447" s="4"/>
    </row>
    <row r="448" spans="1:8">
      <c r="B448" s="4"/>
    </row>
    <row r="449" spans="2:2">
      <c r="B449" s="4"/>
    </row>
  </sheetData>
  <sheetProtection algorithmName="SHA-512" hashValue="RnlKszccwQdugOclO1p+CuDvwiCbml+ECUh70TdRYnd53xHKbuZxtrWEYw2jML9ahs8frHm47JjcKNMXDrsgcA==" saltValue="NVJ5Rm/A3NhBA/Olj7r+uw==" spinCount="100000" sheet="1" objects="1" scenarios="1"/>
  <mergeCells count="1">
    <mergeCell ref="G13:H13"/>
  </mergeCells>
  <printOptions horizontalCentered="1"/>
  <pageMargins left="0.19685039370078741" right="0.19685039370078741" top="0.74803149606299213" bottom="0.62992125984251968" header="0.31496062992125984" footer="0.31496062992125984"/>
  <pageSetup paperSize="9" scale="62" fitToHeight="0" orientation="portrait" r:id="rId1"/>
  <headerFooter>
    <oddFooter>&amp;L&amp;8UKC Ljubljana
nova KIBVS&amp;C&amp;8Stran &amp;P od &amp;N&amp;R&amp;8marec 2025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Rekapitulacija</vt:lpstr>
      <vt:lpstr>Splošne opombe</vt:lpstr>
      <vt:lpstr>Sklop 4-28.Laborat.oprema</vt:lpstr>
      <vt:lpstr>Rekapitulacija!Print_Area</vt:lpstr>
      <vt:lpstr>'Sklop 4-28.Laborat.oprema'!Print_Area</vt:lpstr>
      <vt:lpstr>'Splošne opombe'!Print_Area</vt:lpstr>
      <vt:lpstr>'Sklop 4-28.Laborat.oprema'!Print_Titles</vt:lpstr>
    </vt:vector>
  </TitlesOfParts>
  <Company>Arhitektura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Milos</dc:creator>
  <cp:lastModifiedBy>Lena Krušec</cp:lastModifiedBy>
  <cp:lastPrinted>2026-05-11T12:30:57Z</cp:lastPrinted>
  <dcterms:created xsi:type="dcterms:W3CDTF">2009-08-21T11:37:42Z</dcterms:created>
  <dcterms:modified xsi:type="dcterms:W3CDTF">2026-09-11T11:56:32Z</dcterms:modified>
</cp:coreProperties>
</file>